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heckCompatibility="1" defaultThemeVersion="124226"/>
  <mc:AlternateContent xmlns:mc="http://schemas.openxmlformats.org/markup-compatibility/2006">
    <mc:Choice Requires="x15">
      <x15ac:absPath xmlns:x15ac="http://schemas.microsoft.com/office/spreadsheetml/2010/11/ac" url="C:\Users\Simon\Desktop\VDC postojna\za objavo\"/>
    </mc:Choice>
  </mc:AlternateContent>
  <bookViews>
    <workbookView xWindow="-120" yWindow="-120" windowWidth="29040" windowHeight="15840" tabRatio="688" activeTab="1"/>
  </bookViews>
  <sheets>
    <sheet name="Zbirnik" sheetId="16" r:id="rId1"/>
    <sheet name="gradbeno in obrtniška" sheetId="21" r:id="rId2"/>
    <sheet name="strojne" sheetId="22" r:id="rId3"/>
    <sheet name="elektro" sheetId="15" r:id="rId4"/>
  </sheets>
  <definedNames>
    <definedName name="_xlnm.Print_Area" localSheetId="1">'gradbeno in obrtniška'!$A$1:$F$350</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72" i="21" l="1"/>
  <c r="F274" i="21"/>
  <c r="F275" i="21"/>
  <c r="F276" i="21"/>
  <c r="F278" i="21"/>
  <c r="F279" i="21"/>
  <c r="F271" i="21"/>
  <c r="F213" i="21"/>
  <c r="F214" i="21"/>
  <c r="F215" i="21"/>
  <c r="F216" i="21"/>
  <c r="F217" i="21"/>
  <c r="F219" i="21"/>
  <c r="F220" i="21"/>
  <c r="F221" i="21"/>
  <c r="F223" i="21"/>
  <c r="F225" i="21"/>
  <c r="F226" i="21"/>
  <c r="F227" i="21"/>
  <c r="F228" i="21"/>
  <c r="F229" i="21"/>
  <c r="F230" i="21"/>
  <c r="F231" i="21"/>
  <c r="F232" i="21"/>
  <c r="F233" i="21"/>
  <c r="F234" i="21"/>
  <c r="F235" i="21"/>
  <c r="F236" i="21"/>
  <c r="F237" i="21"/>
  <c r="F239" i="21"/>
  <c r="F240" i="21"/>
  <c r="F241" i="21"/>
  <c r="F242" i="21"/>
  <c r="F243" i="21"/>
  <c r="F244" i="21"/>
  <c r="F245" i="21"/>
  <c r="F246" i="21"/>
  <c r="F247" i="21"/>
  <c r="F248" i="21"/>
  <c r="F249" i="21"/>
  <c r="F251" i="21"/>
  <c r="F252" i="21"/>
  <c r="F253" i="21"/>
  <c r="F254" i="21"/>
  <c r="F255" i="21"/>
  <c r="F256" i="21"/>
  <c r="F257" i="21"/>
  <c r="F258" i="21"/>
  <c r="F259" i="21"/>
  <c r="F260" i="21"/>
  <c r="F261" i="21"/>
  <c r="F262" i="21"/>
  <c r="F263" i="21"/>
  <c r="F264" i="21"/>
  <c r="F265" i="21"/>
  <c r="F170" i="21"/>
  <c r="F171" i="21"/>
  <c r="F172" i="21"/>
  <c r="F173" i="21"/>
  <c r="F174" i="21"/>
  <c r="F175" i="21"/>
  <c r="F176" i="21"/>
  <c r="F177" i="21"/>
  <c r="F178" i="21"/>
  <c r="F179" i="21"/>
  <c r="F180" i="21"/>
  <c r="F181" i="21"/>
  <c r="F182" i="21"/>
  <c r="F183" i="21"/>
  <c r="F184" i="21"/>
  <c r="F185" i="21"/>
  <c r="F186" i="21"/>
  <c r="F188" i="21"/>
  <c r="F189" i="21"/>
  <c r="F190" i="21"/>
  <c r="F191" i="21"/>
  <c r="F169" i="21"/>
  <c r="F95" i="21"/>
  <c r="F96" i="21"/>
  <c r="F97" i="21"/>
  <c r="F98" i="21"/>
  <c r="F99" i="21"/>
  <c r="F100" i="21"/>
  <c r="F101" i="21"/>
  <c r="F102" i="21"/>
  <c r="F103" i="21"/>
  <c r="F104" i="21"/>
  <c r="F105" i="21"/>
  <c r="F106" i="21"/>
  <c r="F107" i="21"/>
  <c r="F108" i="21"/>
  <c r="F109" i="21"/>
  <c r="F110" i="21"/>
  <c r="F111" i="21"/>
  <c r="F112" i="21"/>
  <c r="F115" i="21"/>
  <c r="F116" i="21"/>
  <c r="F117" i="21"/>
  <c r="F118" i="21"/>
  <c r="F119" i="21"/>
  <c r="F120" i="21"/>
  <c r="F121" i="21"/>
  <c r="F122" i="21"/>
  <c r="F123" i="21"/>
  <c r="F124" i="21"/>
  <c r="F125" i="21"/>
  <c r="F126" i="21"/>
  <c r="F127" i="21"/>
  <c r="F128" i="21"/>
  <c r="F129" i="21"/>
  <c r="F131" i="21"/>
  <c r="F133" i="21"/>
  <c r="F135" i="21"/>
  <c r="F136" i="21"/>
  <c r="F137" i="21"/>
  <c r="F138" i="21"/>
  <c r="F139" i="21"/>
  <c r="F140" i="21"/>
  <c r="F141" i="21"/>
  <c r="F142" i="21"/>
  <c r="F143" i="21"/>
  <c r="F144" i="21"/>
  <c r="F145" i="21"/>
  <c r="F146" i="21"/>
  <c r="F148" i="21"/>
  <c r="F149" i="21"/>
  <c r="F150" i="21"/>
  <c r="F151" i="21"/>
  <c r="F152" i="21"/>
  <c r="F153" i="21"/>
  <c r="F154" i="21"/>
  <c r="F155" i="21"/>
  <c r="F94" i="21"/>
  <c r="F35" i="21"/>
  <c r="F36" i="21"/>
  <c r="F37" i="21"/>
  <c r="F38" i="21"/>
  <c r="F39" i="21"/>
  <c r="F40" i="21"/>
  <c r="F41" i="21"/>
  <c r="F42" i="21"/>
  <c r="F43" i="21"/>
  <c r="F44" i="21"/>
  <c r="F45" i="21"/>
  <c r="F46" i="21"/>
  <c r="F47" i="21"/>
  <c r="F48" i="21"/>
  <c r="F49" i="21"/>
  <c r="F50" i="21"/>
  <c r="F51" i="21"/>
  <c r="F52" i="21"/>
  <c r="F54" i="21"/>
  <c r="F55" i="21"/>
  <c r="F56" i="21"/>
  <c r="F57" i="21"/>
  <c r="F58" i="21"/>
  <c r="F59" i="21"/>
  <c r="F61" i="21"/>
  <c r="F62" i="21"/>
  <c r="F63" i="21"/>
  <c r="F64" i="21"/>
  <c r="F65" i="21"/>
  <c r="F66" i="21"/>
  <c r="F67" i="21"/>
  <c r="F68" i="21"/>
  <c r="F69" i="21"/>
  <c r="F70" i="21"/>
  <c r="F71" i="21"/>
  <c r="F72" i="21"/>
  <c r="F73" i="21"/>
  <c r="F74" i="21"/>
  <c r="F75" i="21"/>
  <c r="F76" i="21"/>
  <c r="F77" i="21"/>
  <c r="F78" i="21"/>
  <c r="F79" i="21"/>
  <c r="F80" i="21"/>
  <c r="F81" i="21"/>
  <c r="F82" i="21"/>
  <c r="F83" i="21"/>
  <c r="F84" i="21"/>
  <c r="F85" i="21"/>
  <c r="F86" i="21"/>
  <c r="F34" i="21"/>
  <c r="F9" i="21"/>
  <c r="F10" i="21"/>
  <c r="F11" i="21"/>
  <c r="F12" i="21"/>
  <c r="F13" i="21"/>
  <c r="F14" i="21"/>
  <c r="F8" i="21"/>
  <c r="F16" i="21" l="1"/>
  <c r="D10" i="16" s="1"/>
  <c r="D339" i="21"/>
  <c r="D337" i="21"/>
  <c r="D312" i="21"/>
  <c r="D310" i="21"/>
  <c r="D297" i="21"/>
  <c r="D277" i="21"/>
  <c r="F277" i="21" s="1"/>
  <c r="D218" i="21"/>
  <c r="D212" i="21"/>
  <c r="F212" i="21" s="1"/>
  <c r="D187" i="21"/>
  <c r="F187" i="21" s="1"/>
  <c r="F192" i="21" s="1"/>
  <c r="D15" i="16" s="1"/>
  <c r="D156" i="21"/>
  <c r="F156" i="21" s="1"/>
  <c r="D147" i="21"/>
  <c r="F147" i="21" s="1"/>
  <c r="D134" i="21"/>
  <c r="F134" i="21" s="1"/>
  <c r="D132" i="21"/>
  <c r="F132" i="21" s="1"/>
  <c r="D130" i="21"/>
  <c r="F130" i="21" s="1"/>
  <c r="D114" i="21"/>
  <c r="F114" i="21" s="1"/>
  <c r="D53" i="21"/>
  <c r="F53" i="21" s="1"/>
  <c r="F158" i="21" l="1"/>
  <c r="D12" i="16" s="1"/>
  <c r="D222" i="21"/>
  <c r="F222" i="21" s="1"/>
  <c r="F218" i="21"/>
  <c r="F32" i="21"/>
  <c r="F33" i="21"/>
  <c r="F7" i="22"/>
  <c r="F8" i="22"/>
  <c r="F9" i="22"/>
  <c r="F10" i="22"/>
  <c r="F11" i="22"/>
  <c r="F12" i="22"/>
  <c r="F13" i="22"/>
  <c r="F14" i="22"/>
  <c r="F15" i="22"/>
  <c r="F16" i="22"/>
  <c r="F17" i="22"/>
  <c r="F18" i="22"/>
  <c r="F19" i="22"/>
  <c r="F20" i="22"/>
  <c r="F21" i="22"/>
  <c r="F22" i="22"/>
  <c r="F23" i="22"/>
  <c r="F24" i="22"/>
  <c r="F25" i="22"/>
  <c r="F26" i="22"/>
  <c r="F27" i="22"/>
  <c r="F28" i="22"/>
  <c r="F29" i="22"/>
  <c r="F30" i="22"/>
  <c r="F31" i="22"/>
  <c r="F32" i="22"/>
  <c r="F33" i="22"/>
  <c r="F34" i="22"/>
  <c r="F35" i="22"/>
  <c r="F36" i="22"/>
  <c r="F37" i="22"/>
  <c r="F38" i="22"/>
  <c r="F39" i="22"/>
  <c r="F40" i="22"/>
  <c r="F41" i="22"/>
  <c r="F42" i="22"/>
  <c r="F46" i="22"/>
  <c r="F47" i="22"/>
  <c r="F48" i="22"/>
  <c r="F49" i="22"/>
  <c r="F50" i="22"/>
  <c r="F51" i="22"/>
  <c r="F52" i="22"/>
  <c r="F53" i="22"/>
  <c r="F54" i="22"/>
  <c r="F55" i="22"/>
  <c r="F56" i="22"/>
  <c r="F57" i="22"/>
  <c r="F58" i="22"/>
  <c r="F59" i="22"/>
  <c r="F60" i="22"/>
  <c r="F61" i="22"/>
  <c r="F62" i="22"/>
  <c r="F63" i="22"/>
  <c r="F64" i="22"/>
  <c r="F65" i="22"/>
  <c r="F66" i="22"/>
  <c r="F67" i="22"/>
  <c r="F68" i="22"/>
  <c r="F69" i="22"/>
  <c r="F70" i="22"/>
  <c r="F71" i="22"/>
  <c r="F72" i="22"/>
  <c r="F73" i="22"/>
  <c r="F74" i="22"/>
  <c r="F75" i="22"/>
  <c r="F76" i="22"/>
  <c r="F77" i="22"/>
  <c r="F78" i="22"/>
  <c r="F79" i="22"/>
  <c r="F80" i="22"/>
  <c r="F81" i="22"/>
  <c r="F82" i="22"/>
  <c r="F86" i="22"/>
  <c r="F87" i="22"/>
  <c r="F88" i="22"/>
  <c r="F89" i="22"/>
  <c r="F90" i="22"/>
  <c r="F91" i="22"/>
  <c r="F92" i="22"/>
  <c r="F93" i="22"/>
  <c r="F94" i="22"/>
  <c r="F95" i="22"/>
  <c r="F96" i="22"/>
  <c r="F97" i="22"/>
  <c r="F98" i="22"/>
  <c r="F99" i="22"/>
  <c r="F100" i="22"/>
  <c r="F101" i="22"/>
  <c r="F102" i="22"/>
  <c r="F103" i="22"/>
  <c r="F104" i="22"/>
  <c r="F105" i="22"/>
  <c r="F106" i="22"/>
  <c r="F107" i="22"/>
  <c r="F108" i="22"/>
  <c r="F109" i="22"/>
  <c r="F110" i="22"/>
  <c r="F111" i="22"/>
  <c r="F116" i="22"/>
  <c r="F117" i="22"/>
  <c r="F118" i="22"/>
  <c r="F119" i="22"/>
  <c r="F122" i="22"/>
  <c r="F123" i="22"/>
  <c r="F124" i="22"/>
  <c r="F125" i="22"/>
  <c r="F126" i="22"/>
  <c r="F127" i="22"/>
  <c r="F129" i="22"/>
  <c r="F130" i="22"/>
  <c r="F131" i="22"/>
  <c r="F132" i="22"/>
  <c r="F133" i="22"/>
  <c r="F134" i="22"/>
  <c r="F43" i="22" l="1"/>
  <c r="D26" i="16" s="1"/>
  <c r="F136" i="22"/>
  <c r="D29" i="16" s="1"/>
  <c r="F83" i="22"/>
  <c r="D27" i="16" s="1"/>
  <c r="F112" i="22"/>
  <c r="D28" i="16" s="1"/>
  <c r="F88" i="21"/>
  <c r="D11" i="16" s="1"/>
  <c r="F171" i="15" l="1"/>
  <c r="F169" i="15"/>
  <c r="F168" i="15"/>
  <c r="F163" i="15"/>
  <c r="F161" i="15"/>
  <c r="F159" i="15"/>
  <c r="F157" i="15"/>
  <c r="F155" i="15"/>
  <c r="F153" i="15"/>
  <c r="F152" i="15"/>
  <c r="F149" i="15"/>
  <c r="F148" i="15"/>
  <c r="F147" i="15"/>
  <c r="F144" i="15"/>
  <c r="F142" i="15"/>
  <c r="F140" i="15"/>
  <c r="F138" i="15"/>
  <c r="F136" i="15"/>
  <c r="F134" i="15"/>
  <c r="F132" i="15"/>
  <c r="F130" i="15"/>
  <c r="F128" i="15"/>
  <c r="F126" i="15"/>
  <c r="F124" i="15"/>
  <c r="F122" i="15"/>
  <c r="F120" i="15"/>
  <c r="F116" i="15"/>
  <c r="F114" i="15"/>
  <c r="F112" i="15"/>
  <c r="F110" i="15"/>
  <c r="F107" i="15"/>
  <c r="F105" i="15"/>
  <c r="F103" i="15"/>
  <c r="F97" i="15"/>
  <c r="F94" i="15"/>
  <c r="F90" i="15"/>
  <c r="F89" i="15"/>
  <c r="F88" i="15"/>
  <c r="F87" i="15"/>
  <c r="F86" i="15"/>
  <c r="A85" i="15"/>
  <c r="F75" i="15"/>
  <c r="F73" i="15"/>
  <c r="F69" i="15"/>
  <c r="F67" i="15"/>
  <c r="F65" i="15"/>
  <c r="F63" i="15"/>
  <c r="F61" i="15"/>
  <c r="F58" i="15"/>
  <c r="F56" i="15"/>
  <c r="F54" i="15"/>
  <c r="F53" i="15"/>
  <c r="F50" i="15"/>
  <c r="F49" i="15"/>
  <c r="F48" i="15"/>
  <c r="F47" i="15"/>
  <c r="F46" i="15"/>
  <c r="F45" i="15"/>
  <c r="F44" i="15"/>
  <c r="F43" i="15"/>
  <c r="F39" i="15"/>
  <c r="F37" i="15"/>
  <c r="F36" i="15"/>
  <c r="F35" i="15"/>
  <c r="F34" i="15"/>
  <c r="F33" i="15"/>
  <c r="F32" i="15"/>
  <c r="F31" i="15"/>
  <c r="F30" i="15"/>
  <c r="F26" i="15"/>
  <c r="F25" i="15"/>
  <c r="F22" i="15"/>
  <c r="F21" i="15"/>
  <c r="F20" i="15"/>
  <c r="F19" i="15"/>
  <c r="F18" i="15"/>
  <c r="F17" i="15"/>
  <c r="F16" i="15"/>
  <c r="F13" i="15"/>
  <c r="F12" i="15"/>
  <c r="F11" i="15"/>
  <c r="F10" i="15"/>
  <c r="F9" i="15"/>
  <c r="F7" i="15"/>
  <c r="A6" i="15"/>
  <c r="A15" i="15" s="1"/>
  <c r="F173" i="15" l="1"/>
  <c r="F176" i="15" s="1"/>
  <c r="D23" i="16" s="1"/>
  <c r="F71" i="15"/>
  <c r="F77" i="15" s="1"/>
  <c r="D22" i="16" s="1"/>
  <c r="A92" i="15"/>
  <c r="A24" i="15"/>
  <c r="A28" i="15" l="1"/>
  <c r="A39" i="15" s="1"/>
  <c r="A96" i="15"/>
  <c r="A103" i="15" l="1"/>
  <c r="A41" i="15"/>
  <c r="A52" i="15" s="1"/>
  <c r="A56" i="15" l="1"/>
  <c r="A105" i="15"/>
  <c r="A58" i="15" l="1"/>
  <c r="A107" i="15"/>
  <c r="A109" i="15" s="1"/>
  <c r="A112" i="15" l="1"/>
  <c r="A60" i="15"/>
  <c r="A63" i="15" s="1"/>
  <c r="A65" i="15" s="1"/>
  <c r="A67" i="15" s="1"/>
  <c r="A69" i="15" s="1"/>
  <c r="A71" i="15" s="1"/>
  <c r="A73" i="15" s="1"/>
  <c r="A75" i="15" s="1"/>
  <c r="A114" i="15" l="1"/>
  <c r="A116" i="15" s="1"/>
  <c r="A120" i="15" s="1"/>
  <c r="A122" i="15" s="1"/>
  <c r="A124" i="15" s="1"/>
  <c r="A126" i="15" s="1"/>
  <c r="A128" i="15" s="1"/>
  <c r="A130" i="15" s="1"/>
  <c r="A132" i="15" s="1"/>
  <c r="A134" i="15" s="1"/>
  <c r="A136" i="15" s="1"/>
  <c r="A138" i="15" s="1"/>
  <c r="A140" i="15" s="1"/>
  <c r="A142" i="15" s="1"/>
  <c r="A144" i="15" s="1"/>
  <c r="A146" i="15" s="1"/>
  <c r="A151" i="15" s="1"/>
  <c r="A155" i="15" s="1"/>
  <c r="A157" i="15" s="1"/>
  <c r="A159" i="15" s="1"/>
  <c r="A161" i="15" s="1"/>
  <c r="A163" i="15" l="1"/>
  <c r="A167" i="15" s="1"/>
  <c r="A171" i="15" s="1"/>
  <c r="A173" i="15" s="1"/>
  <c r="F291" i="21" l="1"/>
  <c r="F308" i="21"/>
  <c r="F310" i="21"/>
  <c r="F347" i="21" l="1"/>
  <c r="F345" i="21"/>
  <c r="F343" i="21"/>
  <c r="F339" i="21"/>
  <c r="F337" i="21"/>
  <c r="F328" i="21"/>
  <c r="F325" i="21"/>
  <c r="F323" i="21"/>
  <c r="F321" i="21"/>
  <c r="F319" i="21"/>
  <c r="F315" i="21"/>
  <c r="F312" i="21"/>
  <c r="F306" i="21"/>
  <c r="F297" i="21"/>
  <c r="F295" i="21"/>
  <c r="F289" i="21"/>
  <c r="D224" i="21"/>
  <c r="F224" i="21" s="1"/>
  <c r="F238" i="21" l="1"/>
  <c r="F250" i="21" s="1"/>
  <c r="F330" i="21"/>
  <c r="D18" i="16" s="1"/>
  <c r="F299" i="21"/>
  <c r="D17" i="16" s="1"/>
  <c r="F281" i="21" l="1"/>
  <c r="D16" i="16" s="1"/>
  <c r="F349" i="21"/>
  <c r="D19" i="16" s="1"/>
  <c r="D31" i="16" l="1"/>
  <c r="D33" i="16" s="1"/>
</calcChain>
</file>

<file path=xl/sharedStrings.xml><?xml version="1.0" encoding="utf-8"?>
<sst xmlns="http://schemas.openxmlformats.org/spreadsheetml/2006/main" count="1018" uniqueCount="560">
  <si>
    <t xml:space="preserve"> </t>
  </si>
  <si>
    <t>I.</t>
  </si>
  <si>
    <t>m2</t>
  </si>
  <si>
    <t>m</t>
  </si>
  <si>
    <t>II.</t>
  </si>
  <si>
    <t>III.</t>
  </si>
  <si>
    <t>B.</t>
  </si>
  <si>
    <t>IV.</t>
  </si>
  <si>
    <t>V.</t>
  </si>
  <si>
    <t>A.</t>
  </si>
  <si>
    <t>vrednost</t>
  </si>
  <si>
    <t>GRADBENA DELA</t>
  </si>
  <si>
    <t>količina</t>
  </si>
  <si>
    <t>SKUPAJ</t>
  </si>
  <si>
    <t>Splošno :</t>
  </si>
  <si>
    <t>Opis storitev zajetih v ceni :</t>
  </si>
  <si>
    <t>kom</t>
  </si>
  <si>
    <t xml:space="preserve">   </t>
  </si>
  <si>
    <t>a</t>
  </si>
  <si>
    <t>b</t>
  </si>
  <si>
    <t>c</t>
  </si>
  <si>
    <t>d</t>
  </si>
  <si>
    <t>e</t>
  </si>
  <si>
    <t>Vsa zemeljska dela je upoštevati v raščenem stanju z vsemi pripravljalnimi in eventualnimi spremljevalnimi in zaključnimi deli, ter z začasnim notranjim transportom na gradbiščno deponijo, na koncu pa transportom v trajno komunalno ekološko urejeno lokalno deponijo</t>
  </si>
  <si>
    <t>kpl</t>
  </si>
  <si>
    <t>PRIPRAVLJALNA DELA</t>
  </si>
  <si>
    <t>Izvajalec je dolžan pri izvajanju del urediti gradbišče v skladu z Gradbenim Zakonom - GZ in Zakonom o varstvu in zdravju pri delu - ZVZD ter Elaboratom ZVVD in Načrti PZI</t>
  </si>
  <si>
    <t>m'</t>
  </si>
  <si>
    <t>komplet</t>
  </si>
  <si>
    <t>RUŠITVENA in DEMONTAŽNA DELA</t>
  </si>
  <si>
    <t>okna in vrata velikosti 2-4m2/kom</t>
  </si>
  <si>
    <t>okna in vrata velikosti do &lt;2m2/kom</t>
  </si>
  <si>
    <t>m3</t>
  </si>
  <si>
    <t xml:space="preserve"> - sortiranja odpadnih materialov po klasifikacijah v skladu s Pravilnikom …., nakladanje ter odvoz v trajno pooblaščeno komunalno ekološko urejeno deponijo po izboru izvajalca</t>
  </si>
  <si>
    <t>Splošno upoštevati pri vseh delih :</t>
  </si>
  <si>
    <t xml:space="preserve"> - potrebna preddela, zarisovanja, zavarovanja, glavna dela ter eventualna potrebna pomožna dela s sprotnimi preverjanji, zaključna dela s končnimi pospravljanji in čiščenji</t>
  </si>
  <si>
    <t xml:space="preserve"> - interna kontrola in pregledi faz izvajanja del s strani vodstva izvajalca del in posredovanja ob eventualnih neskladjih!</t>
  </si>
  <si>
    <t>Izvedba odstranitve z demontažo obstoječega stavbnega pohištva oken in vrat v 1.nadstropju</t>
  </si>
  <si>
    <t>večja okna in vrata velikosti nad &gt;4m2/kom</t>
  </si>
  <si>
    <t>zelo velika okna nad &gt;8m2/kom</t>
  </si>
  <si>
    <t>Izvedba odstranitve GK stropov prostorov prenove, kompletno GK plošče s PE folijo, kovinska podkonstrukcija z obešali</t>
  </si>
  <si>
    <t>Izvedba odstranitve PS in opečnih pregradnih blokov v klasični GAC malti, kompletno z oblogami stene deb 10cm 1x in 15cm 4x; višina predvidoma nad &gt;3m'</t>
  </si>
  <si>
    <t>deli predelnih sten deb 15cm; 3.območja</t>
  </si>
  <si>
    <t>celotne predelne stene; 1.stena deb 10cm in 1.stena deb 15cm</t>
  </si>
  <si>
    <t>Izvedba gradbiščne OGRAJE s PVC oranžno ograjo višine 1.5 do 1.8m izpred objekta v obliki U pravokotne oblike in v dolžinah ograj cca 2x10+15 = cca 35m'</t>
  </si>
  <si>
    <t xml:space="preserve"> - zaščita in zavarovanje ostalih območij objekta, ki niso predvideni kot predmet prenove</t>
  </si>
  <si>
    <t>Izvedba zaščite območij, ki niso predvideni za obnovo ter s tem preprečitev širjena predvsem prahu in manjših mehanskih delcev ipd.</t>
  </si>
  <si>
    <t>zaščita obstoječih ohranjenih vrat do 2m2/kom s PE folijo in sp.mehansko</t>
  </si>
  <si>
    <t>zaščita na prehodih s PE folijo in leseni okvir širine cca 172/320cm ter cca 180/320-v delu 450cm (vse cca 14m2)</t>
  </si>
  <si>
    <t>Izvedba odstranitve obstoječih okenskih polic demontiranih oken (3x) in nekaj ohranjenih oken (3x). Različne dolžine od cca 4,2-8,17m' odstranjenih oken in cca 2,18-8,15m' ohranjenih oken</t>
  </si>
  <si>
    <t>Izvedba rušenja delov obstoječih zunanjih predvidoma AB zidov, kompletno z oblogami in ometi v 1.Nadstropju</t>
  </si>
  <si>
    <t>manjši preboji v AB zidovih deb 30cm; 2.preboja velikosti 0,80-1,6m2/kom</t>
  </si>
  <si>
    <t>preboji/vrtanja Horizontalno za prezračevanja ipd. (predvidoma za cevi DN75 (vrtanje fi80mm, ocena cca 30cm AB in 10cm fasadne sestave ter 3cm ometov)</t>
  </si>
  <si>
    <t>đ</t>
  </si>
  <si>
    <t>Ves demontažni in rušitveni material upoštevati z notranjimi H in V prenosi iz 1.nadstropja (cca H=10m' + cca V=3-5m' dol) na začasno gradbiščno deponijo ter z nakladanjem na transportna sredstva (zajeto posebej v samostojni Postavki = za kasnejši trajen odvoz na stalno komunalno ekološko urejeno deponijo po izboru izvajalca)</t>
  </si>
  <si>
    <t>zaščita obstoječih ohranjenih oken velikosti cca do 2m2/kom-0x, 2-4m2/m2-3x in nad 4-12m2/kom-1x, vse s PE folijo in pasovi s filcem (vse cca 20m2)</t>
  </si>
  <si>
    <t>zaščita tlakov na vertikalni hodniški in stopniščni komunikaciji s filcem, deskami/plohi/OSB ipd. ploščami ter ročajev in ograje podobno z geotekstilom obvito in ojačano s trakovi ipd.</t>
  </si>
  <si>
    <t>diamantno rezanje po obodu predvidene odprtine v AB zidovih deb 30cm; 2.preboja velikosti malenkost večje od predvidenih oken zaradi kasnejše RAL montaže!!)</t>
  </si>
  <si>
    <t>Izvedba odstranitve ometa špalet s 3.strani okenskih odprtin odstranjenih oken; 3.okna in širine cca 35cm (brez fasadne debeline)</t>
  </si>
  <si>
    <t>Izvedba raznih prebojev in prehodov skozi Vertikalne in Horizontalne konstrukcijske elemente za potrebe strojnih in elektro inštalacij. Kompletno izsekavanja/vrtanja, priprave z definiranjem lokacij in označitve, glavna izvedba le teh s potrebnimi zaščitami in po končanju očiščenje tako delovišča v 1.Nad - grobo zidarsko in prostorov kjer ni predvidenih Prenov - fini s t.i. mokro krpo in sesanjem.</t>
  </si>
  <si>
    <t>preboji/vrtanja Vertikalno za odtoke novih sanitarij (predvidoma za cevi DN110 (vrtanje fi125mm, ocena cca 16cm AB in 14cm estrih sestave)</t>
  </si>
  <si>
    <t>podobno, le preboji/vrtanja Vertikalno za odtoke novih ostalih odtokov (predvidoma za cevi DN50-75 (vrtanje fi80mm, ocena cca 16cm AB in 14cm estrih sestave)</t>
  </si>
  <si>
    <t>podobno, le manjša vrtanja V fi 30-45mm za elektro ipd. prehode Vertikalno med etažami</t>
  </si>
  <si>
    <t>podobno, le manjša vrtanja H fi 25-40mm za elektro ipd. prehode Horizontalno predvidoma v opečnih zidovih med prostori</t>
  </si>
  <si>
    <t>Izvedba tako vmesnih sprotnih kot končnega zaključnega čiščenja po Rušitvenih in demontažnih delih - grobo zidarsko z greblo in metlo z manjšim močenjem za preprečitev prašenja! Fiksna ocena cca 262m2 +</t>
  </si>
  <si>
    <t>Storitve izvajalca obsegajo, če ni  s pogodbo drugače določeno:</t>
  </si>
  <si>
    <t xml:space="preserve"> - jemanje in snemanje potrebnih izmer na objektu;</t>
  </si>
  <si>
    <t xml:space="preserve"> - dobavo osnovnega in pomožnega  materiala  ter okovja;</t>
  </si>
  <si>
    <t xml:space="preserve"> - izdelava izdelkov in polizdelkov z montaža na objektu;</t>
  </si>
  <si>
    <t xml:space="preserve"> -prevoz izdelkov na objekt z nakladanjem in zavarovanjem ter interni prenosi do mesta vgradnje;</t>
  </si>
  <si>
    <t xml:space="preserve"> - eventualno zidarsko pomoč da izvajalec gradbenih del in ni zajeta v cenah po enoti mere mizarskih postavk;</t>
  </si>
  <si>
    <t xml:space="preserve"> - upoštevati minimalno 5.komorni profil in minimalno 2x prekinjeni toplotni most z okovjem in vsemi zunanjimi odkapi;
ali neparni sloji nasprotno zlaganih večplastni lesenih lepljencev iz kvalitetnega lesa I.klase zaščiteni proti škodljivcem in požarnoodporni</t>
  </si>
  <si>
    <t xml:space="preserve"> - montaža vsega stavbnega pohištva z RAL montažo;</t>
  </si>
  <si>
    <t>Vse mere so zidarske. Za natančen opis glej sheme oken in vrat.</t>
  </si>
  <si>
    <t>LESENA VRATA</t>
  </si>
  <si>
    <t>a1</t>
  </si>
  <si>
    <t>f</t>
  </si>
  <si>
    <t>OSTALA DELA</t>
  </si>
  <si>
    <t>m1</t>
  </si>
  <si>
    <t>MIZARSKA DELA SKUPAJ</t>
  </si>
  <si>
    <t>GIPSKARTONSKA DELA</t>
  </si>
  <si>
    <t>Dodatna stenska tipska serijska revizijska vratica za kontrolo inštalacij iz gips plošč in zapiranje na magnet v sanitarijah in na konceh hodnikov, velikost različne glede na posamezne namene in potrebe</t>
  </si>
  <si>
    <t>GIPSKARTONSKA DELA SKUPAJ</t>
  </si>
  <si>
    <t>KERAMIČARSKA DELA</t>
  </si>
  <si>
    <t>SLIKOPLESKARSKA DELA</t>
  </si>
  <si>
    <t>Izvedba pleskanja s poldisperzijsko belo barvo 2x na predhodno 1-2x kitanje in brušenje ter impregnacija podlage novih zidanih ometanih, betoniranih brušenih ali malenkost gips sten in stropov</t>
  </si>
  <si>
    <t>Izvedba pleskanja hodnikov in stopnišč z disperzijsko Lateks barvo predhodna impregnacija za sprejemljivost izvedba do stropu v barvi po izboru projektanta (predvidoma brezbarvni in nevtral tonaciji);
tu zajeti le doplačilo k predhodni postavki</t>
  </si>
  <si>
    <t>Izvedba pleskanja drugih manjših lesenih in kovinskih izdelkov s pokrivno oljnato ipd. barvo s predhodnimi manjšimi očiščenji z nitro razredčilom 1x akrilna osnova ter 2x akril emajl vse v barvi po izboru investitorja del in projektanta</t>
  </si>
  <si>
    <t>leseni vidni elementi zunaj</t>
  </si>
  <si>
    <t>leseni vidni elementi notri</t>
  </si>
  <si>
    <t>kovinski vidni elementi zunaj</t>
  </si>
  <si>
    <t>kovinski vidni elementi notri</t>
  </si>
  <si>
    <t>Izvedba pleskanja z zunanjo akril pokrivno barvo po izboru projektanta na delu terase in vhoda v 2.slojih s predhodnim emulzijskim predpremazom za boljši oprijem; izpostavljena mesta vhoda in stranskih pomožnih izhodov</t>
  </si>
  <si>
    <t>OSTALA OBRTNIŠKA DELA</t>
  </si>
  <si>
    <t>Razni odbojniki vrat lepljeni ali/in vijačeni</t>
  </si>
  <si>
    <t>stenski polkrožni v višini kljuke vrat, barva stene</t>
  </si>
  <si>
    <t>talni RF z gumijasto oblogo vijačeni v tla
(pazljivo predhodno preveriti zaradi talnih razvodov pod MA estrihom)</t>
  </si>
  <si>
    <t xml:space="preserve">OSTALA OBRTNIŠKA DELA SKUPAJ </t>
  </si>
  <si>
    <t>OBRTNIŠKA DELA</t>
  </si>
  <si>
    <t>ZIDARSKA DELA</t>
  </si>
  <si>
    <t>podobno, le zunanje okenske police iz Alu barvne pločevine deb 3mm s tipiziranimi stranskimi detajli ter spodnjim odkapnim detajlom in zavihek izpod okenske zareze. S strani obdelava z 2K TA kitom ter spodaj podložna pločevina za omogočanje prezračevanja in s tem kondenziranja po t.i. Gutmanovem detajlu.</t>
  </si>
  <si>
    <t>Izvedba, dobava in polaganje STENSKE KERAMIKE, glazirane z borduro ali brez iz druge barve kompletno s fugiranjem in tipskimi serijskimi vogalniki iz PVC, vogalni stik med stenami ter stenami in zidom izveden z dvokomponentnim trajnoelastičnim kitom v barvi fugirne mase. Na GK stene predhodno predpremaz. Keramika NC cca 18-20€/m2 velikosti predvidoma 30/30cm (dostaviti vzorce v pregled in potrditev projektantu in investitorju del)</t>
  </si>
  <si>
    <t>izvedba do stropa, razen v tehničnih prostorih do zg.linije vratnih podbojev (eventualna drugačna odločitev - investitor oz. projektant) in material po izboru investitorja ali projektanta (dostaviti predhodno vzorce v pregled in potrditev)</t>
  </si>
  <si>
    <t>kopalnice novih enot (cca 30/30 do 40/40cm)</t>
  </si>
  <si>
    <t>KERAMIČARSKA DELA SKUPAJ</t>
  </si>
  <si>
    <t>nove GK stene predhodno bandažirane</t>
  </si>
  <si>
    <t>nove opečne stene predhodno ometane</t>
  </si>
  <si>
    <t>podobno le GK obešen strop z 2x pleskanjem in 1x kitanjem na predhodno bandažiranje</t>
  </si>
  <si>
    <t>GA na prah 9kg glavni v kotlovnici</t>
  </si>
  <si>
    <t>GA na prah 6kg na hodnikih Nad</t>
  </si>
  <si>
    <t>Izvedba dobave in montaže tipskih serijskih gasilnih aparatov, na prah teže 2 in 6 ter 9kg, kompletno s pritrdilnim in obešalnim materialom in pripomočki</t>
  </si>
  <si>
    <t>Podobno, le izvedba kot OBSTENSKA OBLOGA na območjih instalacijskih vodov ipd. s poltrdo TI deb min 6cm kot prekritije ali zavarovanj celih sten ali le deloma tako v Nad in Prit (zapiranje inst.razvodov)</t>
  </si>
  <si>
    <t>obloga skupne debeline cca 12cm na tipske profile in s tršimi ploščami tip Diamant deb 12,5mm, tip SO25/100 - Pritličje (nove FK padne cevi sanitarij sobe3 iz Nad)</t>
  </si>
  <si>
    <t>Izvedba obloge okoli Geberite WC kotličkov z vodoodpornimi zelenimi ploščami na višini cca 120-125cm in širine cca od 175-180cm na 3.območij ter globine cca 16-18cm, vse v kopalnicah sob</t>
  </si>
  <si>
    <t>Izvedba dobave in montaže tipskega serijskega predfabriciranega okvirja s podbojem iz Fe/Zn pločevine min deb=0,6mm za enokrilna drsna vrata s podbojnim okvirjem in kaseto DV; tip Orhideja, Elise ipd. (podboj Logo, Quick ipd.), kompletno z vsem pomožnim in pritrdilnim materialom</t>
  </si>
  <si>
    <t>vratica cca 40/40cm v stropovih hodniki</t>
  </si>
  <si>
    <t>vratica cca 50/50cm v stenah</t>
  </si>
  <si>
    <t>vratica cca 50/50cm v stenah/stropovih požarnih zahtev</t>
  </si>
  <si>
    <t>Izvedba ČIŠČENJA OBJEKTA med in po končani gradnji za vzdrževanje funkcionalnega reda, funkcijske normalne prehodnosti in preprečevanje nevarnosti in poškodovanja elementov in delavcev</t>
  </si>
  <si>
    <t>gradbeno grobo čiščenje z greblo in metlo med gradbenimi fazami del, upoštevano max 2x celotna površina, eventualno ostalo medfazno za lastne potrebe; vse z odvozom odpadnega materiala na stalno lokalno komunalno in ekološko urejeno gradbeno deponijo po izboru izvajalca</t>
  </si>
  <si>
    <t>zaključno čiščenje celotnega objekta, finalnih talnih in stenskih oblog ter stavbnega pohištva in instalacijske opreme in elementov opreme in naprav z mokro krpo (6+1+5.mokrih prostorov)</t>
  </si>
  <si>
    <t>podobno, le lahki pomični odri za delo na višini 2-4m; fiksna ocena cca 1/5 LPO</t>
  </si>
  <si>
    <t>Lahki pomični odri-LPO za delo na višini nad 1.5-2m'; fiksna ocena</t>
  </si>
  <si>
    <t>Izvedba dobave in zidanje z zapolnitvijo zunanjih odprtin v nosilne zidove OPEČNIH ZIDOV iz tipskih serijskih opečnih modularcev za zidove višine do 3m' višine ter v deb 30cm z Modularno opeko-OM min marke 15MPa ter toplotne prevodnosti min 0,32 W/mK, zidanje z grobo apneno cementno malto - GAC 1:2:6 ali GAC 1:3:9</t>
  </si>
  <si>
    <t>Izvedba notranjih STROJNIH OMETOV - apnenocementni-AC v deb cca 15-25mm odporen proti vlagi (razred obrem.z vlago W4, dif.upornost preh.vodne pare cca 15, gostota suh.mat. cca 1419kg/m3, reakcija na požar A1, tlačna trdnost po 28.dneh &gt;2,5 N/mm2) s serijsko predpripravljeno ekološko zdravju primerno tradicionalno tovarniško pripravljeno mešanico za sistemsko izvedbo (kot npr. Baumit MPI 25 ipd.) na nova opečna polnila sten in nekaj manjših površin (simb.malenkost) vertikalnih konstrukcijskih elementov v Nad objekta; vse z grobo in fino malto na predhodni cementni obrizg ter s tipskimi serijskimi nerjavečimi vogalniki</t>
  </si>
  <si>
    <t>betonske gencne WC školjk in bidejev</t>
  </si>
  <si>
    <t>obzidava kopalniškega tuša s siporeksom</t>
  </si>
  <si>
    <t>Izvedba vzidave raznih talnih sifonov</t>
  </si>
  <si>
    <t>prezračevalnih rešetk</t>
  </si>
  <si>
    <t>za preboji/vrtanja Vertikalno za odtoke novih sanitarij (predvidoma za cevi DN110 (vrtanje fi125mm, ocena cca 16cm AB in 14cm estrih sestave)</t>
  </si>
  <si>
    <t>podobno, le za preboji/vrtanja Vertikalno za odtoke novih ostalih odtokov (predvidoma za cevi DN50-75 (vrtanje fi80mm, ocena cca 16cm AB in 14cm estrih sestave)</t>
  </si>
  <si>
    <t>podobno, le za manjšimi vrtanja V fi 30-45mm za elektro ipd. prehode Vertikalno med etažami</t>
  </si>
  <si>
    <t>podobno, le za preboji/vrtanja Horizontalno za prezračevanja ipd. (predvidoma za cevi DN75 (vrtanje fi80mm, ocena cca 30cm AB in 10cm fasadne sestave ter 3cm ometov)</t>
  </si>
  <si>
    <t>podobno, le za preboji za manjša vrtanja H fi 25-40mm za elektro ipd. prehode Horizontalno predvidoma v opečnih zidovih med prostori</t>
  </si>
  <si>
    <t>izvedba priprave podlage za okenske police zunaj širine cca 22-23cm nagnjen navzven min 3% (bolje 5%) s FCM in preko Hidrostop 2x ter notri ravno širine cca 13-14cm s FCM obdelavo</t>
  </si>
  <si>
    <t>Izvedba zidarske obdelave raznih prebojev in prehodov skozi Vertikalne in Horizontalne konstrukcijske elemente po montaži strojnih in elektro inštalacij. Kompletno kombinirano bodisi s FCM, lepili z dodatkom fasadne mrežice ipd. ter predpremaz kot podlaga za zaključno pleskanje. Izvedba eventualnih zaščit ipd. ter po končanju očiščenje tako delovišča v 1.Nad - grobo zidarsko in prostorov kjer ni predvidenih Prenov - fini s t.i. mokro krpo in sesanjem.</t>
  </si>
  <si>
    <t>Izdelava fasadnih odrov višine do cca &gt;4-8m' z napravo podstavkov, diagonal, zavetrovanj, delovnih odrov, ograj, sidranji, škripcem - vse predvidoma iz H sistemskih naložnih odrov (kot npr. Skip) ali eventualno cevni vezani s klemami; pasovna izvajanja ob dozidavah s strani nekaj novih oken in vse z potrebnimi transporti ter odstranitvijo in čiščenjem po končanih delih.
Po izvedbi pregled s strani OVG in koordinatorja ZVD ter vpis izpranosti v GD izvajanja del</t>
  </si>
  <si>
    <t>Podobno, le izvedba kot t.i. SUHI OMET na območjih medetažnih instalacijskih jaškov ipd. s požarnoodpornimi rdečimi ploščami deb 15mm z obdelavo obodnih stikov s požarnoodpornimi akrilnimi kitanji. Vogalna vertikalna Jaška v Prit in Nad (kurilnica v Prit in soba6 Nad)</t>
  </si>
  <si>
    <t>podobno, le pasovno stenska keramika kuhinjskih nizov cca 60cm iz maloformatne keramike (cca 10/10 do 15/15cm)</t>
  </si>
  <si>
    <t>obstoječih sten z 2x pleskanjem in 1x kitanjem</t>
  </si>
  <si>
    <t>GA na prah 2kg ob kuhinji dnevnega prostora Nad</t>
  </si>
  <si>
    <t>dvokrilno okno dim skupaj cca 206/120cm - O1, O3, O4</t>
  </si>
  <si>
    <t>enokrilno okno kopalnic/sanitarij z mat prosojno zasteklitvijo; vse skupaj cca 106/120cm - O2, O5</t>
  </si>
  <si>
    <t>dvodelno enokrilno okno z zgoraj nižjo enodelno razdelitvijo z le na ventus odpiranjem ventus dela; vse skupaj cca 106/180cm - O6</t>
  </si>
  <si>
    <t>dvodelno enokrilno okno kopalnic/sanitarij z mat prosojno zasteklitvijo z zgoraj nižjo enodelno razdelitvijo z le na ventus odpiranjem ventus dela; vse skupaj cca 106/180cm - O7</t>
  </si>
  <si>
    <t>štiridelno dvokrilno okno z zgoraj nižjo dvokrilno razdelitvijo z le na ventus odpiranjem ventus dela; vse skupaj cca 206/180cm - O8</t>
  </si>
  <si>
    <t>Izvedba, dobava in montaža tipiziranih predfabriciranih serijskih oken iz ALU okenskih min 5.komornih profilov z vogalnimi ojačitvami; barva po izboru projektanta in investitorja del (predvidoma RAL 9006 - beli Aluminij). Minimalno 2.tesnenjem in prekinjenim toplotnim mostom ter tesnilni trak, zasteklitev z dvojnim termopan steklom cca 6/16/4mm  (Ug= min 1,00W/m2K), okvirjem  ter možnostjo vgradnje TI Alu ali PVC ipd. žaluzij ali rolet, rolojev platen ipd.; nasadila, okovje in Alu kljuka (kot npr. Hope Amsterdam ipd.)ter protikondenčni odkapniki in ostali detajli oken. Okvir s prezračevalnim elementom.
- vse stavbno pohištvo OBVEZNO glej projektantske PZI sheme oken in vrat, skupen Uw= min 1,25W/m2K</t>
  </si>
  <si>
    <t>pri vseh oknih zunaj Alu ploč police 3mm in notri kamnite police 30mm - oboje zajeto v ločenih postavkah tega popisa del</t>
  </si>
  <si>
    <t>le DOPLAČILO:
za vzmetna samozapirala v nasadilih (nastavitev na počasno zapiranje - testiranje nastavitve s predstavnikom uporabnika) vrat v Nadstropju; vhodi v sobe oskrbovancev za V6, V8, V12</t>
  </si>
  <si>
    <t>prezračevalne tipizirane rešetke na drsnih krilih vrat dostopa v mokre prostore - sanitarnih in kopalniških vrat ter shrambe in utilitija ipd.</t>
  </si>
  <si>
    <t>Izvedba, dobava in montaža serijskih tipskih predfabriciranih NOTRANJIH LESENIH VRAT, krilo in podboji (zidovi 15 in 20cm), vse kompletno z okovjem, tesnilni trak, min 3.nasadili in INOX satin obd. F69 ipd. kljuko in cilindrično ključavnico srednjega razreda (kot npr. Hope Amsterdam vložek in ključ uskladiti z generalnim ključem celotnega objekta!) po izboru projektanta in investitorja;
vrata iz LAMINATA v strukturni in barvi po izboru projektanta in investitorja del (lesni dekor - lužen hrast ekvivalentno podobno kot obstoječa) - vse stavbno pohištvo OBVEZNO glej shem vrat in oken</t>
  </si>
  <si>
    <t>Podobno predhodni postavki le DRSNA VRATA, kompletno vodilo, varovalo proti izpadu, blažilec odpiranja ter potezni ročaj za drsna vrata (ekvavilentno podobno kot obstoječa) z možnostjo odklepa/odpirnja od zunaj v primeru zaklenitve z notranje strani</t>
  </si>
  <si>
    <t>c1/d1</t>
  </si>
  <si>
    <t>predhodna demontaža in odstranitev obstoječih enokrilnih vrat, kompletno s podbojem in sidrnim delom le tega ter priprava oboda zidarsko s poravnavo ometov za nova Požarnoodporna 1K vrata - 3x in za nova navadna vrata - 2x (odprtina večja L+D za cca 7-8cm in zgoraj za cca 4-5cm ter uporaba požarnoodpornega materala kot npr. GAC ali FCM malte, pri debelejših obdelavah eventuelno dolepitev Multipor tanjših cca 5cm plošč ipd.)</t>
  </si>
  <si>
    <t>ALU OKNA</t>
  </si>
  <si>
    <t>enokrilna vrata predvsem v sobah oskrbovancev dim cca 101/210cm v Nadstropni etaži 7x in Prit 1x - V2, V3, V6, V8, V9, V10, V12; V20/O</t>
  </si>
  <si>
    <t>Zunanja enokrilna lesena vrata krila cca 111/250cm - DV2</t>
  </si>
  <si>
    <t>Vmesna enokrilna Alu vratna kompletno zasteklena krila s kaljenim steklom deb 8mm in dim cca 105/250cm - VV2</t>
  </si>
  <si>
    <t>Notranja enokrilna lesena vrata krila z okroglim cca fi50mm zasteklenim izrezom z letvicami - steklo navadno deb 6mm, krilo cca 101/250cm - DV1</t>
  </si>
  <si>
    <t>Zunanja enokrilna Alu vratna kompletno zasteklena krila z lepljenim steklom deb 2x6mm in dim cca 110/250cm - VV1</t>
  </si>
  <si>
    <t>Izvedba predhodne demontaže obstoječih vratnih kril v Alu ali lesenih okvirjih oz. podbojih dela Pritličnih notranjih in zunanjih vratnih komunikacijskih elementov na evakuacijski poti.
Namesto obstoječih izvenserijska tipizirana izvedba NOVIH ENOKRILNIH VRATNIH KRIL v enaki izvedbi kot obstoječa ter s tipskim serijskim predfabriciranim PANIC OKOVJEM po SIST EN 1125 (evakuacijska letev). Dimenzijo in detajle na vratnem krilu OBVEZNO prilagoditi obstoječemu ohranjenemu Alu oz. lesenemu vratnemu podboju!
Kompletno okvir s pripirami in tesnilnim trakom, min 4.nasadili z vzmetnim samozapiralom, ključavnico z električnim mehanizmom za stanje ODPRTO v primeru požara, ojačitvijo v liniji montaže letve panic letve ter zasteklitev v 2.krilih in 1.krilu le izrez z zasteklitvijo (lepljeno oz.kaljeno oz.navadno steklo), pri teh z ustreznimi robnimi letvicami. Okovje na splošno vse v izgledu kot ostala obstoječa etažna vrata in stene Pritličja.</t>
  </si>
  <si>
    <t>MIZARSKA DELA - vrata, okna in senčila</t>
  </si>
  <si>
    <t>podboj za enokrilna DV 90/210cm v kopalnicah in sanitarijah sob - V4, V7, V11, V13</t>
  </si>
  <si>
    <t>Izdelava, dobava in montaža tipskih serijskih predfabriciranih NOTRANJIH OKENSKIH POLIC širine cca 23-26cm ter debeline min cca 30mm z odkapnim detajlom z nosom min 2.5cm ter min porezanimi vidnimi izpostavljenimi robovi;
izvedba iz naravnega kamna ekvivalentnega/podobnega obstoječim policam (predvidoma Marmor - Carrarra ipd.</t>
  </si>
  <si>
    <t>Detto predhodna postavka, TALNA KERAMIKA debeline min. 10mm nedrseča min razreda R10 oz.R9 (eventualne zunanje min R11) z fugiranjem in eventualno potrebno obstensko 10cm obrobo kjer ni stenske keramika (prostorov brez stenske) rezana iz iste keramike, stik s steno silikonski dvokomponentni kit v barvi fugirne mase. Keramika NC cca 19-21€/m2 (dostaviti vzorce v pregled in potrditev projektantu in investitorju del vključno s Certifikatom s ključnim podatkom glede razreda nedrsnosti)</t>
  </si>
  <si>
    <t>kopalnice enot s fugiranjem z epoksidno fugirno maso ter brez obrob (cca 30/30 do 40/40cm) ter nersnostni razred min R10</t>
  </si>
  <si>
    <t>ostali prostori fugirana z navadno fugirno maso ter z obrobami in nedrsnostni razred min R9</t>
  </si>
  <si>
    <t>min obračunska enota 2m2/kom</t>
  </si>
  <si>
    <t>vratica cca 60/60cm na stropovih KOPALNIC/sanitarij</t>
  </si>
  <si>
    <t>manjše doze za kontrolo ozemljitve v mokrih prostorih etaž IN OB KUHINJI</t>
  </si>
  <si>
    <t>Izvedba odstranitve finalnih plasti pohodnih tlakov v Nad - pasovno v linijah predvidenih novih talnih razvodov instalacijskih cevi ipd. za Elektro in Strojne inštalacije ipd.</t>
  </si>
  <si>
    <t>širši pasovi cca 1.plošče oz. do cca 35cm; Strojni in deloma Elektro razvodi</t>
  </si>
  <si>
    <t>ožji pasovi cca manj kot &lt;1.plošče oz. do cca 25cm; Elektro razvodi</t>
  </si>
  <si>
    <t>zelo širši pasovi cca več kot &gt;1.plošče oz. do cca 45cm; Strojni razvodi</t>
  </si>
  <si>
    <t>ožji pasovi cca manj kot &lt;1.plošče oz. do cca 8-15cm; Elektro razvodi</t>
  </si>
  <si>
    <t>širši pasovi cca 1.plošče oz. do cca 18-25cm; Strojni in deloma Elektro razvodi</t>
  </si>
  <si>
    <t>zelo širši pasovi cca več kot &gt;1.plošče oz. do cca 28-35cm; Strojni razvodi</t>
  </si>
  <si>
    <t>Podobno predhodni postavki, le spodnje sestave MA estriha s tanko TI in PE folijo deb cca 8-10cm ter obstensko dilatacijo; enako za El in Str inštalacije ipd. (posamezni razvodi se izvajajo skupno, tako El+El, Str+Str in El+Str)</t>
  </si>
  <si>
    <t>drsna vrata cca 90/210cm - V4, V7, V11, V13 (Kopalnice in sanitarije sob)</t>
  </si>
  <si>
    <t>I. Električne inštalacije in oprema</t>
  </si>
  <si>
    <t>kos/m</t>
  </si>
  <si>
    <t xml:space="preserve">     znesek</t>
  </si>
  <si>
    <t>Predelva obstoječega razdelilnika R-N:</t>
  </si>
  <si>
    <t>Odklop obstoječefa tokokroga in ponovni priklop novega tokokroga na obstoječ varovalni element</t>
  </si>
  <si>
    <t>kos</t>
  </si>
  <si>
    <t>Dobava in montaža nove opreme</t>
  </si>
  <si>
    <t>Enopolni inštalacijski odklopnik C-16A 10kA</t>
  </si>
  <si>
    <t>Tripolni inštalacijski odklopnik C-16A/3 10kA</t>
  </si>
  <si>
    <t>Zaščitno stikalo KZS 10/0,03A 10kA</t>
  </si>
  <si>
    <t>Zaščitno stikalo KZS 16/0,03A 10kA</t>
  </si>
  <si>
    <t xml:space="preserve">Drobni, vezni in pritrdilni material, označitev elementov in razdelilnika, vstavitev enopolnih shem </t>
  </si>
  <si>
    <t>Dobava in polaganje kablov podometno v plošči, tlaku v izolirnih ceveh, v ometu v izolirnih ceveh, nadometno na kabelskih policah, v izolirnih PN ceveh, na distančnih objemkah, razreda B2ca s1d1a1</t>
  </si>
  <si>
    <t>NHXMH-J 2x1,5mm2</t>
  </si>
  <si>
    <t>NHXMH-J 3x1,5mm2</t>
  </si>
  <si>
    <t>NHXMH-J 4x1,5mm2</t>
  </si>
  <si>
    <t>NHXMH-J 3x2,5mm2</t>
  </si>
  <si>
    <t>NHXMH-J 5x2,5mm2</t>
  </si>
  <si>
    <t>H07ZZ-F 6mm2 (Ru/Ze)</t>
  </si>
  <si>
    <t>H07ZZ-F 16mm2 (Ru/Ze)</t>
  </si>
  <si>
    <t>Dobava in montaža izolirnih cevi:</t>
  </si>
  <si>
    <t>fi 16mm</t>
  </si>
  <si>
    <t>fi 23mm</t>
  </si>
  <si>
    <t>Dobava in montaža stikal, vtičnic, priključkov:</t>
  </si>
  <si>
    <t>Podometne izvedbe v modularnih dozah oz. dozah fi60mm, kot npr.: TEM ČATEŽ, komplet z vgradno dozo, nosilnimi in okrasnimi okvirji, pritrdilnim priborom, drobnim materialom</t>
  </si>
  <si>
    <t>stikalo navadno 10A p/o</t>
  </si>
  <si>
    <t>stikalo menjalno 10A p/o</t>
  </si>
  <si>
    <t>stikalo križno 10A p/o</t>
  </si>
  <si>
    <t>tipka p/o</t>
  </si>
  <si>
    <t>stikalo gor/dol p/o za regulacijo senčil</t>
  </si>
  <si>
    <t>vtičnica šuko enofazna 230V/16A p/o</t>
  </si>
  <si>
    <t>vtičnica šuko enofazna 230V/16A p/o s pokrovčkom</t>
  </si>
  <si>
    <t>fiksni priključek p/o</t>
  </si>
  <si>
    <t>Dobava in montaža senzorskih stikal kot npr.: STEINEL HF 360 COM1 vgradni</t>
  </si>
  <si>
    <t>Dobava in montaža svetilk komplet s predstikalnimi napravami, ter obešalnim in pritrdilnim priborom:</t>
  </si>
  <si>
    <t>Generalno: jamstvo min. 7 let,  življenjska doba min.50.000h L80 B10 pri 35°C, CRI min 80, McAdams max 3, izjava o ustreznosti evropskim predpisom in standardom, dobavljivost delov 10 let . Kjer je drugače, je opisano pri svetilki.</t>
  </si>
  <si>
    <t>S1) Vgradna okrogla svetilka, LED COB, 6 - 20 W, 1050 - 2350 Lm, 3000°K, optika delno poglobljena mikroprizmatika, barva bela, d 240 x 90 mm,  moč se določa z izbiro napajalnika-nastavitvijo na njem.
Kot npr.: INTRA Nitor RV Flat DPR 1050-2350 lm 9-25 W 350-900 mA 28 V 840 IP44 white/white 148120222011, Driver U20 20W 250-700mA2-54V FO-702120100-nastavitev na 350 mA</t>
  </si>
  <si>
    <t>S2) Stenska nadgradna svetilka, LED, 15W, min 1000 Lm, 3000°K, Al ohišje , optika SOP, cca 600x35x 55mm, bela.
Kot npr.: INTRA Kalis W 55 SOP 1350 lm 15 W 830 L565 mm FO IP44 white 17381481011</t>
  </si>
  <si>
    <t>S3) Nadometna okrogla svetilka, LED PCB max 20W, min 1650 Lm, 3000°K, optika mikroprizmatika PMMA, Dali(touch), ohišje aluminij, barva driftwood, IP43, d 300 x 100 mm.
Kot npr.: INTRA Lona C 300 h100 SOP 1650 lm 19 W 830 DALI IP43 driftwood 18272111303</t>
  </si>
  <si>
    <t>S4) Nadometna okrogla svetilka, LED PCB max 45W, min 4800 Lm, 2700 do 6500°K, Tunable white, optika polopalna PMMA, ohišje aluminij, barva driftwood, IP43, d 600 x 100 mm.
Kot npr.: INTRA Lona C/S 600 h100 DPR 4800 lm 44 W TW DALI IP20 driftwood ARTIKEL ŠT.: 18272123523 -LG</t>
  </si>
  <si>
    <t>Ročni KrmilnikTunable white (do 4 vzporedno za vklop in regulacijo na več mestih)
Kot npr.: Osram Dali MCU TW</t>
  </si>
  <si>
    <t>S5) Nadometna okrogla svetilka, LED PCB max 12W, min 1000 Lm, 3000°K, optika polopalna PMMA, ohišje aluminij, barva driftwood, IP43, d 110x 85 mm.Kot npr.: INTRA Nola C FL SOP 1200 lm 11 W 830 FO IP43 driftwood/black 18292413132</t>
  </si>
  <si>
    <t>S6) Nadgradna stenska svetilka s stikalom, kot npr.: INTRA Kaij-R-10 1 ST, žarnica LED E14  max 4W 3000 °K, bela</t>
  </si>
  <si>
    <t>Z1) Zasilna svetilka z vgrajeno baterijo avtonomije 1h, kot npr.: BEGHELLI Logica LED 11W SE</t>
  </si>
  <si>
    <t>Dobava in montaža perforirane pocinkane kabelske police za potek električnih inštalacij, komplet s pritrdilnim, obešalnim materialom in pripadajočo opremo:</t>
  </si>
  <si>
    <t>KP EL 100/60mm</t>
  </si>
  <si>
    <t>KP EL 200/60mm</t>
  </si>
  <si>
    <t>Dobava in montaža sponk za izenačevanje potenciala IP</t>
  </si>
  <si>
    <t>Dobava in montaža omarice za izenačevanje potenciala DIP</t>
  </si>
  <si>
    <t xml:space="preserve">Priklopi naprav strojnih inštalacij </t>
  </si>
  <si>
    <t>do 3kW/230V</t>
  </si>
  <si>
    <t>Izdelava utorov v zidu za poteke elektroinstalacij</t>
  </si>
  <si>
    <t>Izdelava prebojev do velikosti fi10cm</t>
  </si>
  <si>
    <t>Zatesnjevanje prehodov električnih inštalacij skozi različne požarne sektorje z ekspandirnimi vrečkami ali požarno odpornim kitom enake požarne odpornosti kot meja med sektorji, izdaja certifikata in označba prehoda</t>
  </si>
  <si>
    <t>Funkcionalni preiskus zasilne razsvetljave in meritev z izdelavo končnega poročila s strani pooblaščene institucije</t>
  </si>
  <si>
    <t>Drobni material</t>
  </si>
  <si>
    <t>Meritev električne instalacije</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</si>
  <si>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</si>
  <si>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</si>
  <si>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</si>
  <si>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</si>
  <si>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t>Dobava in montaža opreme v obstoječe komunikacijsko vozlišče:</t>
  </si>
  <si>
    <t xml:space="preserve">Priključni 19" horizontalni panel Cat 6 24*RJ 45  izvedba višine 2 HE-komplet (z univerzalnimi elementi, RJ 45, moduli, protiprašnimi pokrovčki, pritrdilcem kablov, ozemljitvenim kompletom za panel in univerzalne elemente </t>
  </si>
  <si>
    <t>Horizontalni organizatorji ožičenja</t>
  </si>
  <si>
    <t>Povezovalni kabel UTP dolžine 2m, obojestransko zaključen z RJ-45 konektorji</t>
  </si>
  <si>
    <t>Ozemljitev novih elementov</t>
  </si>
  <si>
    <t>Drobni vezni in pritrdilni material, zaključevanje kablov, označevanje elementov</t>
  </si>
  <si>
    <t>Dobava in montaža podatkovnih vtičnic:</t>
  </si>
  <si>
    <t>dvojna podatkovna vtičnica RJ45 UTP Cat. 6</t>
  </si>
  <si>
    <t>Dobava in polaganje vodnikov za podatkovno inštalacijo delno podometno v izolirnih ceveh v ometu, betonu, tlaku, delno nadometno na kabelskih policah in v izolirnih PN ceveh, na distančnih objemkah, razreda B2ca s1d1a1</t>
  </si>
  <si>
    <t>UTP Category 6 4x2</t>
  </si>
  <si>
    <t>POŽARNO JAVLJANJE</t>
  </si>
  <si>
    <t>OPOMBA: pred dobavo opreme za požarno javljanje je potrebno preveriti kompatibilnost z obstoječim sistemom avtomatskega odkrivanja in javljanja požara (Rival)</t>
  </si>
  <si>
    <t>Dobava in montaža adresnega optičnega javljalnika dima, komplet z podnožjem</t>
  </si>
  <si>
    <t>Dobava in montaža adresne alarmne hupe, komplet z ohišjem</t>
  </si>
  <si>
    <t>Dobava in montaža vhodno/izhodnega vmesnika za krmiljenje požarnih loput, izklop prezračevanja,…</t>
  </si>
  <si>
    <t>Dobava in montaža kablov za požarno javljanje, razreda B2ca s1d1a1:</t>
  </si>
  <si>
    <t>JH(St)H 1x2x1,0 BMK (RDEČ), požarnojavljalni, opleten, s sukanimi paricami, plašč rdeče barve</t>
  </si>
  <si>
    <t>Označevalne ploščice</t>
  </si>
  <si>
    <t>Preprogramiranje obstoječe požarne centrale</t>
  </si>
  <si>
    <t>Organizacija in izvedba preizkusa požarno javljalnega sistema s strani pooblaščene organizacije ter izdaja potrdila o brezhibnosti in sodelovanje serviserjev</t>
  </si>
  <si>
    <t>KLICNI SISTEM</t>
  </si>
  <si>
    <t>Sobna elektronika z lučko (ustreza tip FD 4973, proizvajalca FACI FlexLine)
Sobna elektronika je glavni element sobe. Združuje elektronski modul in trobarvno svetlobno polje izvedeno z visoko svetlečimi LED diodami. Z barvnimi svetlobnimi polji v povezavi z različnimi načini utripanja signalizira različne vrste klicev.  
sestava/funkcijske lastnosti:
- trobarvno svetlobno polje (belo, rdeče, zeleno)
- vmesnik za priklop na sistemsko podatkovno vodilo
- sobno podatkovno vodilo za priklop inteligentnih elementov
- sobno podatkovno vodilo je varovano pred kratkim stikom in preobremenitvijo 
- izpolnjuje zahteve DIN VDE 0834 del 1 in del 2</t>
  </si>
  <si>
    <t>Prikazovalnik sobni (ustreza tip FD 4832, proizvajalca FACI FlexLine)
Prikazovalnik za prikaz lokacije in kategorije klica.
sestava/funkcijske lastnosti:
- klicna tipka s simbolom
- osvetljevalna in pomirjevalna lučka
- tipka prisotnosti (Prisotnost 1)
- 8 mestni prikazovalnik z osvetlitvijo za prikaz informacij o klicih, statusnih informacij, ure
- vmesnik za priklop na sobno podatkovno vodilo
- dimenzije (ŠxVxG) 80x80x14 mm
- podomentne izvedbe za montažo na dozo fi60mm z vijaki za montažo elementov
- izpolnjuje zahteve DIN VDE 0834 del 1 in del 2</t>
  </si>
  <si>
    <t>Panel klica z vtičnico (ustreza tip FD 4942, proizvajalca FACI FlexLine)
Inteligentni klicni panel s klicno tipko, RJ14 vtičnico za ročno tipkalo in IR sprejemnikom.   
sestava/funkcijske lastnosti:
- rdeča klicna tipka s simbolom
- osvetljevalna in pomirjevalna lučka
- nadzorovana vtičnica za klicno tipkalo in diagnostični vmesnik
- IR lokacijski sprejmnik
- pomnenje klica z avtomatično prekinitvijo
- vmesnik za priklop na sobno podatkovno vodilo
- dimenzije (ŠxVxG) 80x80x14 mm
- podomentne izvedbe za montažo na dozo fi60mm z vijaki za montažo elementov
- izpolnjuje zahteve DIN VDE 0834 del 1 in del 2</t>
  </si>
  <si>
    <t>Ročno klicno tipkalo (ustreza tip FD 4913, proizvajalca FACI FlexLine)
Ročno tipkalo za aktiviranje klica iz postelje. Priklopi se ga na panel klica z vtičnico.
sestava/funkcijske lastnosti:
- klicna tipka z vgrajeno osvetljevalno in pomirjevalno lučko
- 3 m priključnega kabla lahko izvlačljivim konektorjem
- nadzor nad klicno linijo
- izpolnjuje zahteve DIN VDE 0834 del 1 in del 2</t>
  </si>
  <si>
    <t>Panel klica (ustreza tip FD 4841, proizvajalca FACI FlexLine)
Inteligentni klicni panel s klicno tipko.
sestava/funkcijske lastnosti:
- rdeča tipka s simbolom
- osvetljevalna in pomirjevalna lučka
- vmesnik za priklop na sobno podatkovno vodilo
- dimenzije (ŠxVxG) 80x80x14 mm
- podomentne izvedbe za montažo na dozo fi60mm z vijaki za montažo elementov
- izpolnjuje zahteve DIN VDE 0834 del 1 in del 2</t>
  </si>
  <si>
    <t>Panel klica potezni (ustreza tip FD 4840, proizvajalca FACI FlexLine)
Inteligentni klicni panel za aktiviranje klica prek vrvice in IR sprejemnikom.    
sestava/funkcijske lastnosti:
- tipkalo z aktiviranjem klica prek vrvice
- 2 m vrvica z rdečim trikotnim simbolom sestre
- pomirjevalna lučka
- IR lokacijski sprejmnik
- vmesnik za priklop na sobno podatkovno vodilo
- dimenzije (ŠxVxG) 80x80x14 mm
- podomentne izvedbe za montažo na dozo fi60mm z vijaki za montažo elementov
- izpolnjije zahteve DIN VDE 0834 del 1 in del 2</t>
  </si>
  <si>
    <t xml:space="preserve">Panel klica in reseta (ustreza tip FD 4831, proizvajalca FACI FlexLine)
Inteligentni klicni panel s klicno tipko in tipko za prekinitev.
sestava/funkcijske lastnosti:
- rdeča tipka s simbolom
- zelena tipka s simbolom
- osvetljevalna in pomirjevalna lučka
- vmesnik za priklop na sobno podatkovno vodilo
- dimenzije (ŠxVxG) 80x80x14 mm
- podomentne izvedbe za montažo na dozo fi60mm z vijaki za montažo elementov
- izpolnjuje zahteve DIN VDE 0834 del 1 in del 2
</t>
  </si>
  <si>
    <t>Brezžična bazna enota (ustreza tip FD 5038, proizvajalca FACI FlexLine)
Priključitev na FACI Flexline podatkovno vodilo za razširitev sistema za klicanje prek brezžičnih oddajnikov.
sestava/funkcijske lastnosti:
- vmesnik za priklop na sistemsko podatkovno vodilo
- dimenzije (ŠxVxG) 80x80x14 mm
- antena
- podomentne izvedbe za montažo na dozo fi60mm z vijaki za montažo elementov
- izpolnjuje zahteve DIN VDE 0834 del 1 in del 2</t>
  </si>
  <si>
    <t>Napajalnik sistema 230VAC/12VDC-4A
Napajenje sistema z SELV (varnostno ekstra nizko napetostjo), prilagojen zahtevam klicnih sistemov.
sestava/funkcijske lastnosti:
- vhod: 100-240VAC, 47-63Hz
- izhod: 12VDC, 4A
- SELV (razred zaščite II)
- galvanska ločitev izhoda od ohišja in omrežja
- stabilizirana napetost, zaščita pred kratkim stikom
- odporen na potenciale do 3.75kV
- varnostni standard: VDE 0805, IEC/EN 60950-1, EN 50178, EN 60204, EN 61558-2-8, EMC standard: EN 55022 Class B, EN 61000
- IP zaščita: IP20
- dimenzije (ŠxVxG) 70x90x55 mm
- pritrditev na standardno DIN letvico</t>
  </si>
  <si>
    <t>Ohišje napajalnika
Ustrezno pripravljeno estetsko ohišje za nadometno montažo napajalnika. Vgrajen odklopnik hkrati služi za izključitev napajanja v primeru posega v sistem 
sestava/funkcijske lastnosti:
- vgrajena avtomatska odklopnik
- IP zaščita: IP20
- vrstne sponke
- dimenzije (ŠxVxG) 215x236x112 mm
- prozoren pokrov za vizualno identifikacijo delovanja
- ohišje iz bele ABS plastike (RAL 9010)</t>
  </si>
  <si>
    <t>Sistemski krmilnik / centralni modul (ustreza tip FD 5025, proizvajalca FACI FlexLine)
Za nadzor skupinskih enot, posredovanje klicev, sporočil... med posameznimi skupinami ter posredovanje klicev, sporočil... zunanjim napravam. Nadzor do 15 skupinski enot. Konfiguracija kontrolerja z vsemi povezavami, združevanji in posredovanji poteka prek USB ali LAN vrat.
sestava/funkcijske lastnosti:
- do 15 skupinskih enot
- interni pomnilnik za pomnenje omejenega števila dogodkov
- vmesnik za priklop na hrbtenično sistemsko podatkovno vodilo
- USB 2.0 vrata
- LAN vrata
- ESPA 4.4.4. vrata
- ohišje dimenzije (ŠxVxG) 195x105x160 mm</t>
  </si>
  <si>
    <t>Telefonski vmesnik, analogni (ustreza tip FD 5018, proizvajalca FACI FlexLine)
Vmesnik za posredovanje klicev klicnega sistema FlexlinePro na telefone (prek0 vmesnika AB). Vmesnik lahko kliče notranje in zunanje telefone. Z vgrajeno pretvorbo besedila v govor se sporočila prenašajo na telefone v obliki govornega sporočila. Sistemi, ki so opremljeni z govorno komunikacijo, omogočajo tudi govorno povezave s sobnim terminalom v oskrbovalni/bolniški sobi.
sestava/funkcijske lastnosti:
- RJ12 vrata za analogno telefonsko linijo
- vrata za sistemsko podatkovno vodilo</t>
  </si>
  <si>
    <t>Ohišje sistemskega krmilnika / telefonskega vmesnika
Ustrezno ohišje za nadometno montažo sistemskega krmilnika in/ali telefonskega vmesnika. 
sestava/funkcijske lastnosti:
- nadometna montaža ali montaža v 19" omaro KV</t>
  </si>
  <si>
    <t>Dobava in montaža vodnikov za ožičenje klicnega sistema, razreda B2ca s1d1a1:</t>
  </si>
  <si>
    <t>J-H(st)H 4x2x0,8mm</t>
  </si>
  <si>
    <t>J-H(st)H 2x2x0,6mm</t>
  </si>
  <si>
    <t>NHXH  3x1.5 mm²</t>
  </si>
  <si>
    <t>Fleksibilne rebraste PVC cevi, HALOGENFREE, (komplet s polaganjem v litem betonu ali podometno)</t>
  </si>
  <si>
    <t xml:space="preserve">  f 16 mm                                   </t>
  </si>
  <si>
    <t xml:space="preserve">  f 23 mm                                   </t>
  </si>
  <si>
    <t xml:space="preserve">Drobni instalacijski material </t>
  </si>
  <si>
    <t xml:space="preserve">Montaža in vezava elementov  </t>
  </si>
  <si>
    <t>Konfiguracija sistema po želji porabnika</t>
  </si>
  <si>
    <t>Spuščanje v pogon in preizkus delovanja</t>
  </si>
  <si>
    <t>Šolanje uporabnika, navodila za uporabo</t>
  </si>
  <si>
    <t>OSTALO</t>
  </si>
  <si>
    <t>Dobava in montaža izolirnih cevi za potek telekomunikacijskih inštalacij:</t>
  </si>
  <si>
    <t>Izdelava utorov v zidu za poteke telekomunikacijskih inštralacij</t>
  </si>
  <si>
    <t>Skupaj telekomunikacijske inštalacije in oprema:</t>
  </si>
  <si>
    <t>objekt</t>
  </si>
  <si>
    <t>VDC CERKNICA</t>
  </si>
  <si>
    <t>Poz.</t>
  </si>
  <si>
    <t>Opis</t>
  </si>
  <si>
    <t>Količina</t>
  </si>
  <si>
    <t>En</t>
  </si>
  <si>
    <t>Cena</t>
  </si>
  <si>
    <t>Znesek</t>
  </si>
  <si>
    <t>VODOVODNA INSTALACIJA</t>
  </si>
  <si>
    <t>1.01</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</si>
  <si>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proizvod: Geberit Duofix ali enakovredno</t>
  </si>
  <si>
    <t>1.02</t>
  </si>
  <si>
    <t>Kompletna straniščna školjka, ki jo sestavljajo naslednji sklopi:
- straniščna školjka iz bele sanitarne keramike, viseča konzolna izvedba, zadnji iztok DN100, proizvod Dolomite Gema 2 ali enakovredno
-  sedežna deska v beli barvi iz UV odporne plastične mase s pokrovom
Tip kompleta uskladiti z arhitektom pred nabavo. Dobava in montaža.</t>
  </si>
  <si>
    <t>1.03</t>
  </si>
  <si>
    <t>Aktivirna tipka za dvokoličinsko tehniko izpiranja stranišča s funkcijo ročnega ustavljanja izpiranja. Model tipke uskladiti z arhitektom pred nabavo. Model tipke mora biti združljiv s tipom splakovalnika. Dobava in montaža.
kot npr. Geberit Sigma ali enakovredno</t>
  </si>
  <si>
    <t>1.04</t>
  </si>
  <si>
    <t>Kompleten bide, ki ga sestavljajo naslednji sklopi:
- konzolni bide iz bele sanitarne keramike
- kromirani medeninasti odtočni ventil DN32
- kromirani medeninasti sifon DN32
- kromirana medeninasta enoročna stoječa mešalna armatura DN15 za toplo in hladno vodo, za montažo na bide
- kromirana medeninasta kotna regulirna ventila DN15
Tip kompleta uskladiti z arhitektom pred nabavo. Dobava in montaža.</t>
  </si>
  <si>
    <t>1.05</t>
  </si>
  <si>
    <t>Kompleten umivalnik, ki ga sestavljajo naslednji sklopi:
- konzolni umivalnik iz bele sanitarne keramike, proizvod Dolomite Gema 2 ali enakovredno
- kromirani medeninasti odtočni ventil DN32
- kromirana medeninasta enoročna stoječa mešalna armatura DN15 za toplo in hladno vodo, za montažo na umivalnik
- kromirana medeninasta kotna regulirna ventila DN15
Tip kompleta uskladiti z arhitektom pred nabavo. Dobava in montaža.</t>
  </si>
  <si>
    <t>1.06</t>
  </si>
  <si>
    <t>Enoročna armatura za tuš, stenske izvedbe, ki jo sestavljajo naslednji sklopi:
- odtok s sifonom iz PP za pršno kad DN32
- kromirana enoročna medeninasta mešalna baterija stenske izvedbe
- nastavek za prhanje z gibljivo cevjo na vodilu
Tip kompleta uskladiti z arhitektom pred nabavo. Dobava in montaža.</t>
  </si>
  <si>
    <t>1.07</t>
  </si>
  <si>
    <t>Linijska talna odtočna kanaleta iz nerjavnega jekla, s sifonom iz ABS, gumijastim priključkom na odtočno cev, tesnili iz silikona in prilagodljivo nastavitvijo višine. Dobava in montaža. 
Tehnični podatki:
- odtočna količina po EN 274: 0,5 do 0,7 l/s
- min. vgradna višina: 54 mm
- odtočni priključek: DN40
- dolžina: po izboru investitorja
proizvod: I-Drain ali enakovredno
tip: Linear 54</t>
  </si>
  <si>
    <t>1.08</t>
  </si>
  <si>
    <t>Kompleten priključek za pomivalno korito, ki ga sestavljajo naslednji sklopi:
- kromirana medeninasta enoročna stoječa mešalna armatura DN15 za toplo in hladno vodo s podaljšanim izlivom (kuhinjska izvedba)
- kromirana medeninasta kotna regulirna ventila Schell Comfort DN15
- odtok s sifonom iz PP za enojno pomivalno korito DN32 s stranskim priključkom za pomivalni stroj in stranskim priključkom za preliv pomivalnega korita
Vključno tesnilni in pritrdilni material. Dobava in montaža.</t>
  </si>
  <si>
    <t>1.09</t>
  </si>
  <si>
    <t>WC ščetka z možnostjo stenske montaže. Dobava in montaža.
Tip uskladiti z arhitektom oz. investitorjem pred nabavo.</t>
  </si>
  <si>
    <t>1.10</t>
  </si>
  <si>
    <t>Podajalnik za toaletni papir v roli. Dobava in montaža.
Tip uskladiti z arhitektom oz. investitorjem pred nabavo.</t>
  </si>
  <si>
    <t>1.11</t>
  </si>
  <si>
    <t>Ogledalo za montažo nad umivalnikom. Dimezija cca. 60x40 cm. Dobava in montaža.
Tip uskladiti z arhitektom oz. investitorjem pred nabavo.</t>
  </si>
  <si>
    <t>1.12</t>
  </si>
  <si>
    <t xml:space="preserve">Milnik za roke, stenska pritrditev, z zamenljivim vložkom z milom. Dobava in montaža.
Tip uskladiti z arhitektom oz. investitorjem pred nabavo. </t>
  </si>
  <si>
    <t>1.13</t>
  </si>
  <si>
    <t>Podajalnik papirnatih brisač v roli, zaprtega sistema. Dobava in montaža.
Tip uskladiti z arhitektom oz. investitorjem pred nabavo.</t>
  </si>
  <si>
    <t>1.14</t>
  </si>
  <si>
    <t>Koš za odpadke s stopalko, prostornine 5 litrov. Dobava in montaža.
Tip uskladiti z arhitektom oz. investitorjem pred nabavo.</t>
  </si>
  <si>
    <t>1.15</t>
  </si>
  <si>
    <t>Stenski iztočni ventil DN15 za pralni ali pomivalni stroj. Dobava in montaža.
proizvod: Armal
tip: 56-200-400</t>
  </si>
  <si>
    <t>1.16</t>
  </si>
  <si>
    <t>Podometni odtok s sifonom za priklop gibke odtočne cevi pralnega ali pomivalnega stroja. Telo sifona iz PP, opremljeno s čepom za čiščenje sifona. Vključno plastična PVC rozeta v beli barvi. Dobava in montaža.
DN40</t>
  </si>
  <si>
    <t>1.17</t>
  </si>
  <si>
    <t>Podometni sifon za kondenzat, za priklop na fekalno kanalizacijo, ohišje iz ABS plastike, telo sifona iz PP, z mehansko smradno zaporo, z revizijskimi vratci za možnost čiščenja, nazivna velikost DN32, dotok d20 - 30 mm, min. vgradna globina 60 mm. Dobava in montaža.
Sifon za kondenzat kot protismradna zapora za odvod kondenzata notranji enot hladilnega sistema. Izdelan iz PP, primeren za vertikalno vgradnjo. Vključno čep za revizijo. Dobava in montaža.
proizvod: Hutterer &amp; Lechner
tip: HL 138</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</si>
  <si>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</si>
  <si>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1.18</t>
  </si>
  <si>
    <t>MLC cev z izolacijo 9 mm - Φ 16x2</t>
  </si>
  <si>
    <t>1.19</t>
  </si>
  <si>
    <t>MLC cev z izolacijo 13 mm - Φ 20x2,25</t>
  </si>
  <si>
    <t>1.20</t>
  </si>
  <si>
    <t>MLC cev z izolacijo 13 mm - Φ 25x2,5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</si>
  <si>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</si>
  <si>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1.21</t>
  </si>
  <si>
    <t>Odtočne cevi iz PP Φ32</t>
  </si>
  <si>
    <t>1.22</t>
  </si>
  <si>
    <t>Odtočne cevi iz PP Φ50</t>
  </si>
  <si>
    <t>Tlačna cev iz polietilena visoke gostote PE 80 za vodo, skladna s standardom SIST EN 12201. Tlačna stopnja PN12,5 za delovni tlak do 12,5 bar, SDR 11,0 (S5). Dobava ter polaganje in poravnavanje v jarku.</t>
  </si>
  <si>
    <t>Zvočno izolirane odtočne cevi - specifikacija
Zvočno izolirani sistem cevovodov za hišno odpadno vodo po EN 12056. Sistem cevi in fitingov je izdelan iz troslojne plastike PP/PP-MV/PP. Oblikovni kosi so izdelani iz PP-MV. Sistem je v skladu z zahtevami DIN 4109 ter VDI 4100. Spajanje cevi in oblikovnih kosov z  natičnimi obojkami. Vključni pritrdilni material, obešala, zvočna izolacija konstrukcije s samolepilnim trakom, dobava in montaža.
Tehnični podatki:
- trdnost: &gt;6 kN/m2 po EN ISO 9969 
- max. temperatura: 95°C 10min/dan, 60°C 5h/dan
- požarna odpornost: EN 13501-1 : D - s2, d1
proizvod: Poloplast ali enakovredno
tip: Polokal NG</t>
  </si>
  <si>
    <t>1.23</t>
  </si>
  <si>
    <t>Zvočno izolirana odtočna cev Φ75</t>
  </si>
  <si>
    <t>1.24</t>
  </si>
  <si>
    <t>Zvočno izolirana odtočna cev Φ110</t>
  </si>
  <si>
    <t>1.25</t>
  </si>
  <si>
    <t>Strešna kapa za prezračevanje kanalizacijskega sistema, izdelana iz polipropilena (PP). Vključno tesnilni material. Dobava in izvedba.
Φ110 mm</t>
  </si>
  <si>
    <t>1.26</t>
  </si>
  <si>
    <t>Izvedba navezave na obstoječi cevovod hladne oz. tople sanitarne vode, skupaj z razrezom in prilagoditvijo obstoječega cevovoda ter z vsem potrebnim spojnim in tesnilnim materialom.</t>
  </si>
  <si>
    <t>1.27</t>
  </si>
  <si>
    <t>Izvedba navezave na obstoječi kanalizacijski cevovod, skupaj z razrezom in prilagoditvijo obstoječega cevovoda ter z vsem potrebnim spojnim in tesnilnim materialom.</t>
  </si>
  <si>
    <t>1.28</t>
  </si>
  <si>
    <t>Preizkus na tlak in tesnost ter izpiranje vodovodne instalacije v skladu z določili standarda DIN 1988-200 oz. SIST EN806. Postavlja vključuje stroške vseh del, ki nastanejo pri omenjenih protokolih.</t>
  </si>
  <si>
    <t>pš</t>
  </si>
  <si>
    <t>1.29</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</si>
  <si>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</si>
  <si>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1.30</t>
  </si>
  <si>
    <t>Preizkus tesnosti in pretočnosti kanalizacijskega sistema. Preizkus tesnosti se izvede s tlačnim preizkusom, preizkus pretočnosti pa z vizualno kontrolo odtekanja.</t>
  </si>
  <si>
    <t>1.31</t>
  </si>
  <si>
    <t>Poizkusno obratovanje vodovodnega sistema.</t>
  </si>
  <si>
    <t>1.32</t>
  </si>
  <si>
    <t>Vsa potrebna gradbena dela v zvezi z vodovodno instalacijo, ki vključujejo izdelavo utorov v stenah in tlaku, prebojev v stenah, dolblenje sten, zapiranje utorov.</t>
  </si>
  <si>
    <t>SKUPAJ VODOVODNA INSTALACIJA</t>
  </si>
  <si>
    <t>OGREVANJE IN HLAJENJE</t>
  </si>
  <si>
    <t>Jekleni radiator z ventilom (spodnji priklop) - specifikacija
Kompaktni radiator iz hladno valjane jeklene pločevine s spodnjim priklopom. Sestoji iz narebrenih jeklenih plošč in valovite pločevine. Pločevina zaščitena in pobarvana v skladu z DIN 55900. Radiator tovarniško opremljen s termostatskim ventilom z možnostjo nastavitve kv vrednosti,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</si>
  <si>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2.01</t>
  </si>
  <si>
    <t>Jekleni radiator 11/600-520</t>
  </si>
  <si>
    <t>2.02</t>
  </si>
  <si>
    <t>Jekleni radiator 11/600-720</t>
  </si>
  <si>
    <t>2.03</t>
  </si>
  <si>
    <t>Jekleni radiator 22/500-720</t>
  </si>
  <si>
    <t>2.04</t>
  </si>
  <si>
    <t>Jekleni radiator 22/600-1000</t>
  </si>
  <si>
    <t>2.05</t>
  </si>
  <si>
    <t>Spodnji priključek za radiatorje z vgrajenim ventilom, z možnostjo zapiranja, za dvocevne sisteme, razmak priključkov 50 mm, kotni, 1/2" ZN, vključno spojka za priklop na večplastno MLC cev, dobava in montaža.
proizvod: Danfoss
tip: RLV-K kotni 1/2" ZN</t>
  </si>
  <si>
    <t>2.06</t>
  </si>
  <si>
    <t>Radiatorska termostatska glava z zaskočnim priključkom,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Dobava in montaža.
proizvod: Danfoss
tip: RA 2940</t>
  </si>
  <si>
    <t>Kopalniški radiator ravne izvedbe (sredinski priklop) - specifikacija
Jekleni kopalniški radiator, ki sestoji okroglih jeklenih preciznih cevi, spajanih s uporovnim pritisnim varjenjem brez vidnih varov. Vertikalne cevi ovalne ali polovalne oblike, horizontalne cevi ravne, okrogle oblike. Pločevina zaščitena in prašno pobarvana v skladu z DIN 55900. Toplotne karakteristike določene v skladu z EN 442. Vključno montažne konzole za vertikalno ali horizontalno pritrditev na steno, zaporni čepi in odzračevalni ventil. Tip in oblika po izbiri arhitekta. Dobava in montaža.
Tehnični podatki:
- obratovalni tlak: 7 bar
- obratovalna temperature: 110°C
- barva: RAL 9003 (bela)
proizvod: Bial</t>
  </si>
  <si>
    <t>2.07</t>
  </si>
  <si>
    <t>Bial Earth 600-1694</t>
  </si>
  <si>
    <t>2.08</t>
  </si>
  <si>
    <t>Priključna armatura kotne izvedbe za priklop kopalniških radiatorjev s spodnjim priključkom, z vgrajenim ventilom s prednastavitvijo, za dvocevne sisteme ogrevanja, z zapornim elementom in praznjenjem. Ohišje iz medenine, z mehkim tesnilom, ponikljano. Delovanje neodvisno od položaja dvižnega ali povratnega voda. Za priključevanje radiatorjev z zunanjim navojem 3/4" po DIN V 3838. Skupaj s termostatsko glavo. Dobava in montaža.
Tehnični podatki:
- razmik med cevmi: 50 mm
- maks. obratovalni tlak: PN 10
- maks. obratovalna temp.: 120°C
proizvod: Danfoss
tip: VHX-DUO ,RTX, kotni, bela barva</t>
  </si>
  <si>
    <t>2.09</t>
  </si>
  <si>
    <t>Termostatska glava za vgradnjo na ventil  kopalniškega radiatorja BIAL
Proizvod: Danfoss ali enako
tip: RAX</t>
  </si>
  <si>
    <t>2.10</t>
  </si>
  <si>
    <t>Predkrivljena večplastna priključna cev (MLC) v izolacijskem ohišju iz polistirena s premično zaščitno kapo za spodnji priklop radiatorjev iz utora v steni. Izolacijsko ohišje negorljivo, klasifikacija materiala B2 skladno s standardom DIN 4102. Višina 215 mm, za globino utora 50 mm.
proizvod: Uponor ali enakovredno</t>
  </si>
  <si>
    <t>MLC predizolirani cevni razvod - specifikacija
Večplastna predizolirana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</si>
  <si>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2.11</t>
  </si>
  <si>
    <t>2.12</t>
  </si>
  <si>
    <t>MLC cev z izolacijo 9 mm - Φ 20x2,25</t>
  </si>
  <si>
    <t>2.13</t>
  </si>
  <si>
    <t>MLC cev z izolacijo 9 mm - Φ 25x2,5</t>
  </si>
  <si>
    <t>Dobava in montaža zunanje kompaktne visokoučinkovite reverzibilne zračno hlajene enote, 
z variabilnim pretokom hladiva, s stranskim izpihom zraka. 
Elektromotorji kompresorjev in ventilatorjev v inverterski tehnologiji omogočajo zvezno prilagajanje zahtevam objekta po toploti in hladu.
Kompresorji so tipa "twin-rotary", z zelo visokim sezonskim izkoristkom. Naprava je primerna tudi za monovalentno ogrevanje.
Enota je dobavljena napolnjena s hladivom R410A in mazalnim oljem.
Osnovne funkcije krmiljenja:
-Mehki zagon
-Invertersko upravljanje s pulznoamplitudno modulacijo in modulacijo širine impulza
-Stalna regulacija moči kompresorja v skladu s potrebami
-Optimalno podhlajevanje delovnega medija potom inteligentne regulacije ventilatorjev kondenzatorja ter zbiranja hladilnega medija
-Optimalno ogrevanje brez odmrzovalnih prekinitev
-Aktiven sistem vračanja olja
- Samodejni ponovni zagon enote v primeru izpada elektrike
-Samodejno prepoznavanje ter adresiranje notranjih enot
-Signalizacija režima delovanja ter prikaz alarmov in napak
Dobava, montaža in zagon.</t>
  </si>
  <si>
    <t>2.14</t>
  </si>
  <si>
    <t xml:space="preserve">TEHNIČNI PODATKI:
HLAJENJE
Nazivna hladilna moč  14,0 kW
EER pri nazivni moči  3,55
ESEER pri nazivnih pogojih  7,88
Zvočna moč do 73dB(A), zvočni tlak do 54 dB(A)
Temperaturno območje delovanja od -5°C do +46°C
OGREVANJE
Nazivna grelna moč  16,0kW
COP pri nazivni moči  4,15
SCOP pri nazivnih pogojih  3,88
Zvočna moč do 73 dB(A), zvočni tlak do 58 dB(A)
Temperaturno območje delovanja od -20°C do +15,5°C
Pretok zraka do 4.260 m3/h
Električni priključek: 1F/230V/50Hz
Maksimalen delovni tok 17,9A
Dimenzije (V × Š × D) 910 x 990 x 390 mm
Teža 100 kg
Ustreza: Toshiba: MCY-MHP0506HT1-E ali enakovredno
</t>
  </si>
  <si>
    <t xml:space="preserve">Dobava in montaža visokoučinkovite notranje kompaktne stenske enote,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plesni.IR daljinski upravljalnik priložen. 
- popolna elektronska regulacija s pomočjo upravljalnika
- 5-stopenjska nastavitev delovanja ventilatorja
- motorizirane lamele za usmeritev zraka z možnostjo individualne nastavitve lopatic
- zračni filter
</t>
  </si>
  <si>
    <t>2.15</t>
  </si>
  <si>
    <t xml:space="preserve">TEHNIČNI PODATKI:
Kapaciteta hlajenja: 1,7 kW 
Kapaciteta gretja: 1,9 kW 
Priključna električna moč: 13 W
Pretok zraka: 270 / 455 m3/h
Električni priklop: 1F / 230V / 50Hz
Zvočni tlak: 25 - 33 dB(A)
Dimenzije: v x š x g: 293 x 798 x 230 mm
Teža: 11,0 kg
Ustreza: Toshiba:  MMK-UP0051HP-E ali enakovredno
</t>
  </si>
  <si>
    <t xml:space="preserve">Dobava in montaža visokoučinkovite notranje kasetne enote z masko ("SLIM"), s štiri stranskim vpihom ,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
- maska-rešetka ki omogoča zajem in 4-stranski vpih zraka v pokritosti prostora 360°
- možnost priklopa senzorja gibanja
- popolna elektronska regulacija s pomočjo upravljalnika
- tristopenjski ventilator
- motorizirane lamele za usmeritev zraka z možnostjo individualne nastavitve lopatic
- zračni filter
- črpalka za kondenzat (850mm dvižne višine)
</t>
  </si>
  <si>
    <t>2.16</t>
  </si>
  <si>
    <t xml:space="preserve">Tehnične lastnosti:
Kapaciteta hlajenja: 3,6 kW 
Kapaciteta gretja: 4,0 kW 
Priključna električna moč: 30 W
Pretok zraka: 402 / 594 m3/h
Električni priklop: 1F / 230V / 50Hz
Zvočni tlak: 30 - 38 dB(A)
Dimenzije: v x š x g: 256 x 575 x 575 mm
Teža: 17,5 kg
Ustreza: Toshiba: MMU-UP0121MH-E ali enakovredno
</t>
  </si>
  <si>
    <t>2.17</t>
  </si>
  <si>
    <t xml:space="preserve">Dobava in montaža  panela za kasetno enoto. 
Ustreza: Toshiba:  RBC-UM21PG(W)-E ali enakovredno
</t>
  </si>
  <si>
    <t>2.18</t>
  </si>
  <si>
    <t xml:space="preserve">Dobava in montaža lokalnega kompaktnega krmilnega panela notranjih enot z osvetljenim zaslonom in tedenskim časovnikom ter vgrajenim temperaturnim tipalom za zaznavanje temperature prostora.
Krmilni panel omogoča naslednje funkcija:
- vklop/izklop in nastavitev načina delovanja
- nastavitev lamel izpiha pri enotah z lamelami
- nastavitev temperature
- nastavitev hitrosti ventilatorja
- prikaz umazanosti filtra
- prikaz kode napake
- upravljanje notranje naprave ali skupine do 8 notranjih enot
- tedenski časovni programator
- nastavljanje DN kode enote
- spremljanje varčevanja porabe energije 
Ustreza: Toshiba:  RBC-ASCU11E ali enakovredno
</t>
  </si>
  <si>
    <t xml:space="preserve">Dobava in montaža tovarniško ogiginalno zapakiranih, razmaščenih in očiščenih razdelilnih kosov freonskega razvoda za VRF sistem Toshiba.
</t>
  </si>
  <si>
    <t>2.19</t>
  </si>
  <si>
    <t>Razdelilni Y kos
Toshiba RBM-BY55E</t>
  </si>
  <si>
    <t>2.20</t>
  </si>
  <si>
    <t>Razdelilni  kos s štirimimi odcepi
Toshiba RBM-HY1043e</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</si>
  <si>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</si>
  <si>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2.21</t>
  </si>
  <si>
    <t>Predizolirana bakrena cev Φ 6,35 mm</t>
  </si>
  <si>
    <t>2.22</t>
  </si>
  <si>
    <t>Predizolirana bakrena cev Φ 9,52 mm</t>
  </si>
  <si>
    <t>2.23</t>
  </si>
  <si>
    <t>Predizolirana bakrena cev Φ 12,7 mm</t>
  </si>
  <si>
    <t>2.24</t>
  </si>
  <si>
    <t>Predizolirana bakrena cev Φ 15,88 mm</t>
  </si>
  <si>
    <t>2.25</t>
  </si>
  <si>
    <t>Navezava na obstoječo instalacijo ogrevanja, skupaj s fitingi, tesnilnim in montažnim materialom.</t>
  </si>
  <si>
    <t>2.26</t>
  </si>
  <si>
    <t>Izpiranje cevovoda z vodo ali komprimiranim zrakom.</t>
  </si>
  <si>
    <t>2.27</t>
  </si>
  <si>
    <t>Poizkusno obratovanje, sestavljeno iz naslednjih dejavnosti:
- polnjenje cevovodov
- pregled instalacije
- ureguliranje armatur
- izdelava zapisnikov o preizkusih
- izdelava navodil za obratovanje
- meritve tlaka in temperatur</t>
  </si>
  <si>
    <t>2.28</t>
  </si>
  <si>
    <t>Pripravljalna in zaključna dela, zarisovanje, pregled in preizkus instalacije.</t>
  </si>
  <si>
    <t>2.29</t>
  </si>
  <si>
    <t>Izdelava različnih utorov, odprtin in ostala gradbena dela v zvezi z instalacijo ogrevanja.</t>
  </si>
  <si>
    <t>SKUPAJ OGREVANJE IN HLAJENJE</t>
  </si>
  <si>
    <t>PREZRAČEVANJE</t>
  </si>
  <si>
    <t>3.01</t>
  </si>
  <si>
    <t>Prezračevalna naprava za vertikalno montažo na zid ali tla, sestavljena iz pocinkanega ohišja z izolacijo debeline 50mm, ploščnega rekuperatorja, dveh kasetnih filtrov F7, dveh  ventilatorjev z el.motorjem, elektro grelnika, z daljinskim posluževalnim tablojem  za nastavitev temperature in pretoka, vgrajene elektro regulacijske omare z vsemi potrebnimi elementi, tipali. Skupaj z elektro priklopom, zagonom in šolanjem uporabnika. Dobava in montaža.
proizvod: Komfovent
tip: Domekt CF 700 V
Tehnični podatki:
- pretok dovod: 600 m3/h
- pretok odvod: 600 m3/h 
- izkoristek rekuperatorja 92% 
- moč el. grelnika: 1500W/230V
- el. moč ventilatorja: 2x179W</t>
  </si>
  <si>
    <t>3.02</t>
  </si>
  <si>
    <t>Dušilnik zvoka, izdelan iz fleksibilne aluminijaste cevi, dolžine 1m, skupaj s pritrdilnim in tesnilnim materialom. Dobava in montaža.
Proizvod: HELIOS SDE 200 ali enakovredno</t>
  </si>
  <si>
    <t>3.03</t>
  </si>
  <si>
    <t>Izpušni defkletor za vertikalni izpih zavrženega zraka na prosto. Deflektor namenjen vertikalni postavitvi. V sredini deflektorja je razširitev preseka. Na mestu razširjenega preseka se nahaja stožčasta kad za zbiranje in odvod padavinskih vod, ki padejo skozi zgornjo odprtino deflektorja v njegovo notranjost. Na dnu kadi za odvod meteornih vod je odvodna cev za odvod vode iz notranjosti deflektorja. Dobava in montaža.
Tehnični podatki:
- nazivna velikost: DN200
- max. padec tlaka: 25 Pa</t>
  </si>
  <si>
    <t>Prezračevalni ventil za odvod zraka s fiksnim difuzijskim obročem ter nastavljvim krožnikom za odpiranje in zapiranje ventila. Iz jeklene pločevine, pobarvane s prašno barvo v RAL 9010. Dobava in montaža.
proizvod: Lindab
tip: PV-1</t>
  </si>
  <si>
    <t>3.04</t>
  </si>
  <si>
    <t>Ventil za odvod zraka Φ125 mm</t>
  </si>
  <si>
    <t>Prezračevalni ventil za dovod zraka s fiksnim difuzijskim obročem ter nastavljvim krožnikom za odpiranje in zapiranje ventila. Iz jeklene pločevine, pobarvane s prašno barvo v RAL 9010. Dobava in montaža.
proizvod: Lindab
tip: PV-2</t>
  </si>
  <si>
    <t>3.05</t>
  </si>
  <si>
    <t>Ventil za dovod zraka Φ125 mm</t>
  </si>
  <si>
    <t>Okrogla protipožarna loputa, izdelana v skladu z EN 1366-2, s CE certifikatom po EN 15650, klasificirana po EN 13501-3 na požarno odpornost EI60S, izdelana iz pocinkane pločevine, z elektromotornim pogonom 230V, z mejnima tipaloma za kontrolo zaprte in odprte lege lopute. 
Proizvajalec: MANDIK</t>
  </si>
  <si>
    <t>3.06</t>
  </si>
  <si>
    <t xml:space="preserve"> FDMC Φ100/.040</t>
  </si>
  <si>
    <t>3.07</t>
  </si>
  <si>
    <t xml:space="preserve"> FDMC Φ250/.040</t>
  </si>
  <si>
    <t>3.08</t>
  </si>
  <si>
    <t>Fleksibilna cev brez izolacije Φ100 mm</t>
  </si>
  <si>
    <t>3.09</t>
  </si>
  <si>
    <t>Fleksibilna cev brez izolacije Φ125 mm</t>
  </si>
  <si>
    <t>3.10</t>
  </si>
  <si>
    <t xml:space="preserve">Fleksibilna cev z izolacijo 25mm Φ100 mm
</t>
  </si>
  <si>
    <t>3.11</t>
  </si>
  <si>
    <t>Fleksibilna cev z izolacijo 25mm Φ125 mm</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</si>
  <si>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</si>
  <si>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3.12</t>
  </si>
  <si>
    <t>Inox spiro kanali Φ100</t>
  </si>
  <si>
    <t>3.13</t>
  </si>
  <si>
    <t>Spiro kanali Φ125</t>
  </si>
  <si>
    <t>3.14</t>
  </si>
  <si>
    <t>Spiro kanali Φ200</t>
  </si>
  <si>
    <t>3.15</t>
  </si>
  <si>
    <t>Spiro kanali Φ250</t>
  </si>
  <si>
    <t>3.16</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</si>
  <si>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K-FLEX ali enakovredno
tip: ST 9 mm</t>
  </si>
  <si>
    <t>3.17</t>
  </si>
  <si>
    <t>Toplotna izolacija v ploščah iz mineralne volne za toplotno izolacijo kanalskega razvoda, vodenega po strehi. Plošče so dobavljene oblikovno stabilne, spoji lepljeni z Al samolepilno folijo. 
Zunanji plašč iz Al pločevine za mehansko zaščito izolacije. Spoji pločevine so vodotesno tesnjeni.
Dobava in montaža.
Tehnične lastnosti:
- požarni razred (SIST EN 13501): A2
- tališče (DIN 4102): &gt; 1000°C
- mejna temperatura uporabe (SIST EN 14707): &lt;300°C
- toplotna prevodnost (10°C): 0,039 W/mK
- debelina izolacije: 50 mm</t>
  </si>
  <si>
    <t>3.18</t>
  </si>
  <si>
    <t>Požarno tesnenje preboja pri vgradnji požarnih loput. Skupaj s potrebnim materialom. Vključno z označitvijo z nalepkami in izdajo certifikatov.</t>
  </si>
  <si>
    <t>3.19</t>
  </si>
  <si>
    <t>Izdelava navodil o delovanju sistema, njegovem upravljanju in vzdrževanju v slovenskem jeziku.</t>
  </si>
  <si>
    <t>3.20</t>
  </si>
  <si>
    <t>Preizkus celotnega prezračevalnega sistema, funkcionalni preizkus, preskusne ter specialne meritve, dokaz tesnosti sistema.</t>
  </si>
  <si>
    <t>3.21</t>
  </si>
  <si>
    <t>Pripravljalna dela, zarisovanje, poskusno obratovanje in zaključna dela.</t>
  </si>
  <si>
    <t>3.22</t>
  </si>
  <si>
    <t>Izdelava različnih utorov, odprtin in ostala gradbena dela v zvezi z instalacijo prezračevanja.</t>
  </si>
  <si>
    <t>SKUPAJ PREZRAČEVANJE</t>
  </si>
  <si>
    <t>DEMONTAŽNA DELA</t>
  </si>
  <si>
    <t>4.1</t>
  </si>
  <si>
    <t>VODOVOD</t>
  </si>
  <si>
    <t>4.1.01</t>
  </si>
  <si>
    <t>Zapiranje vode in praznjenje instalacije.</t>
  </si>
  <si>
    <t>4.1.02</t>
  </si>
  <si>
    <t>Demontaža umivalnika, kompletno s sifonom, priključnimi flaksibilnimi cevkami, kotnimi ventili in mešalno armaturo, skupaj z blindiranjem vodovodnih in kanalizacijskega priključka; postavka vključuje demontažo in odvoz.</t>
  </si>
  <si>
    <t>4.1.03</t>
  </si>
  <si>
    <t>Demontaža obstoječega cevnega razvoda sanitarne vode in kanalizacije v tlaku in stenah, skupaj z identifikacijo cevovodov, kompletno z vsem potrebnim materialom; postavka vključuje demontažo in odvoz.</t>
  </si>
  <si>
    <t>4.1.04</t>
  </si>
  <si>
    <t>Vsa potrebna gradbena dela v zvezi z demontažo obstoječe vodovodne instalacije.</t>
  </si>
  <si>
    <t>4.2</t>
  </si>
  <si>
    <t>4.2.01</t>
  </si>
  <si>
    <t>4.2.02</t>
  </si>
  <si>
    <t>Demontaža radiatorja in nosilnih konzol; skupaj z blindiranjem obstoječega priključka radiatorja; postavka vključuje demontažo in odvoz.</t>
  </si>
  <si>
    <t>4.2.03</t>
  </si>
  <si>
    <t>Demontaža parapetnih konvektorjev v pisarnah; postavka vključuje demontažo in odvoz.</t>
  </si>
  <si>
    <t>4.2.04</t>
  </si>
  <si>
    <t>Demontaža podometnih razdelilnih omaric ogrevne vode; postavka vključuje demontažo in odvoz.</t>
  </si>
  <si>
    <t>4.2.05</t>
  </si>
  <si>
    <t xml:space="preserve">Demontaža obstoječih cevovodov ogrevne in hladilne vode, skupaj s cevnimi armaturami ter obešali, skupaj z identifikacijo cevovodov; postavka vključuje demontažo in odvoz. </t>
  </si>
  <si>
    <t>4.2.06</t>
  </si>
  <si>
    <t>Vsa potrebna gradbena dela v zvezi z demontažo obstoječe  instalacije ogrevanja in hlajenja.</t>
  </si>
  <si>
    <t>4.3</t>
  </si>
  <si>
    <t>4.3.01</t>
  </si>
  <si>
    <t>Demontaža stropnih odvodnih prezračevalnih rešetk. Vključno odvoz na deponijo.</t>
  </si>
  <si>
    <t>4.3.02</t>
  </si>
  <si>
    <t>Demontaža dušilnika zvoka. Vključno odvoz na deponijo.</t>
  </si>
  <si>
    <t>4.3.03</t>
  </si>
  <si>
    <t>Demontaža kanlskega odvodnega ventilatorja na podstrehi objekta, skupaj z električnim odklopom. Vključno odvoz na ustrezno deponijo.</t>
  </si>
  <si>
    <t>4.3.04</t>
  </si>
  <si>
    <t>Razrez in demontaža obstoječega kanalskega razvoda v medstropovju, po potrebi demontaža in ponovna montaža obstoječe horizontalne montažne stropne podkonstrukcije (armstrong). Vključno odvoz na ustrezno deponijo.</t>
  </si>
  <si>
    <t>4.3.05</t>
  </si>
  <si>
    <t>Vsa potrebna gradbena dela v zvezi z demontažo obstoječe instalacije prezračevanje.</t>
  </si>
  <si>
    <t>SKUPAJ DEMONTAŽNA DELA</t>
  </si>
  <si>
    <t>OBRNIŠKA DELA</t>
  </si>
  <si>
    <t>C.</t>
  </si>
  <si>
    <t>ELEKTRO ISNTALACIJE</t>
  </si>
  <si>
    <t>D.</t>
  </si>
  <si>
    <t>STROJNE INSTALACIJE</t>
  </si>
  <si>
    <t>Izvedba vzidave in/ali montaža  raznih manjših elementov opreme in/ali inštalacij (dobave pri drugih obrtniških delih)</t>
  </si>
  <si>
    <t>Izvedba dobave in montaže tipskih serijskih NOTRANJIH ROLO PLATEN za zatemnitve kompletno z odpiralnim in regulacijskim mehanizmom, stranskimi okvirji na okenskih podbojih ter zgornjim rolojem in masko (barva po izboru projektanta in investitorja del); izvedba na vseh oknih (predvidoma 8.oken/8.rolo platen)</t>
  </si>
  <si>
    <t>Izvedba dobave in montaže tipskih serijskih ZUNANJIH SCREEN ROLOJEV kompletno s stranskimi vodili, zaključno ravno letvijo ter zgornjo navojno kaseto in pogon na zglobno ročico za regulacijo, vključno z zaporo in protivetrnim profilom (rolo in opisani elementi v barvi po izboru projektanta in investitorja del); izvedba na vseh oknih (predvidoma 8.oken/8.screenov)</t>
  </si>
  <si>
    <t xml:space="preserve">Izvedba dobave in postavitve GRADBIŠČNE TABLE z vsebino  po Pravilniku; </t>
  </si>
  <si>
    <t>Ureditev gradbišča skladno z načrtom ureditve gradbišča, ki naj obsega najmanj elemente določene z zakonodajo</t>
  </si>
  <si>
    <t>cena na enoto</t>
  </si>
  <si>
    <t>PRIPRAVLJALNA DELA SKUPAJ</t>
  </si>
  <si>
    <t>RUŠITVENA in DEMONTAŽNA DELA SKUPAJ</t>
  </si>
  <si>
    <t>Izvedba fasadne TI klasične sendvič kompaktne izvedbe z 10cm EPS ploščami nalepljenimi na podlago in dodatno sidrane (kot npr. Fragmat EPS F035 ipd. λ= min 0,035 W/mK), mrežica utopljena v lepilo ter preko še en sloj lepila in finalna fina malta-FFM serijsko frakcije 1,5mm s predhodnim predpremazom; FFM barvnem tonu po izboru projektanta in investitorja del. Kompletno v vogalniki in odkapniki spodaj ter obokenskimi špaletniki.</t>
  </si>
  <si>
    <t>ZIDARSKA DELA SKUPAJ</t>
  </si>
  <si>
    <r>
      <t xml:space="preserve">podobno prvi podpostavki, le vrata na evakuacijski poti kot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101/210cm z vzmetnim samozapiralom v nasadilih v Nadstropju- V1</t>
    </r>
  </si>
  <si>
    <r>
      <t xml:space="preserve">podobno predhodni podpostavki, le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81/210cm; zamenjava obstoječih navadnih vrat  v Nad 2x in Prit 1x - V15/O, V16/O; V19</t>
    </r>
  </si>
  <si>
    <r>
      <t xml:space="preserve">podobno predhodni podpostavki, le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91/210cm; zamenjava obstoječih navadnih vrat - V17/O</t>
    </r>
  </si>
  <si>
    <r>
      <t xml:space="preserve">Podobno prvi glavni postavki in predvsem trem zadnjim podpostavkam le te, le neserijska tipizirana nesimetrična dvokrilna vrata na evakuacijski poti na hodnikih, POŽARNOODPORNA </t>
    </r>
    <r>
      <rPr>
        <b/>
        <sz val="10"/>
        <color rgb="FFFF0000"/>
        <rFont val="Arial"/>
        <family val="2"/>
      </rPr>
      <t>EI</t>
    </r>
    <r>
      <rPr>
        <b/>
        <vertAlign val="subscript"/>
        <sz val="10"/>
        <color rgb="FFFF0000"/>
        <rFont val="Arial"/>
        <family val="2"/>
      </rPr>
      <t>2</t>
    </r>
    <r>
      <rPr>
        <b/>
        <sz val="10"/>
        <color rgb="FFFF0000"/>
        <rFont val="Arial"/>
        <family val="2"/>
      </rPr>
      <t xml:space="preserve"> 30-C4</t>
    </r>
    <r>
      <rPr>
        <sz val="10"/>
        <rFont val="Arial"/>
        <family val="2"/>
      </rPr>
      <t>, kompletno enak opis in izgled kot osnovna postavka vrat ter na krilih samozapirala z drsnikom ter z zamiki zapiranj (najprej manjša in potem večje krilo - nastavitev trdosti zapiralnega mehanizma!). Na krilih evakuacijska kljuka po SIST EN 179 (oz. SIST EN 1125)</t>
    </r>
  </si>
  <si>
    <r>
      <t xml:space="preserve">dvokrilna </t>
    </r>
    <r>
      <rPr>
        <sz val="10"/>
        <color rgb="FFFF0000"/>
        <rFont val="Arial"/>
        <family val="2"/>
      </rPr>
      <t>Požarna</t>
    </r>
    <r>
      <rPr>
        <sz val="10"/>
        <rFont val="Arial"/>
        <family val="2"/>
      </rPr>
      <t xml:space="preserve"> nesimetrična vrata 100+60/210cm v Nad z ev.klj. SIST EN 179 - V5, V14</t>
    </r>
  </si>
  <si>
    <r>
      <t xml:space="preserve">podobno, le dvokrilna </t>
    </r>
    <r>
      <rPr>
        <sz val="10"/>
        <color rgb="FFFF0000"/>
        <rFont val="Arial"/>
        <family val="2"/>
      </rPr>
      <t>Požarna</t>
    </r>
    <r>
      <rPr>
        <sz val="10"/>
        <rFont val="Arial"/>
        <family val="2"/>
      </rPr>
      <t xml:space="preserve"> nesimetrična vrata 100+60/250cm v Prit z ev.klj. SIST EN 1125 (evakuacijska letev) - V18</t>
    </r>
  </si>
  <si>
    <t>SLIKO PLESKARSKA DELA SKUPAJ</t>
  </si>
  <si>
    <t>Pripravljalna dela</t>
  </si>
  <si>
    <t>Rušitvena in demontažna dela</t>
  </si>
  <si>
    <t>Zidarska dela</t>
  </si>
  <si>
    <t>Gips dela</t>
  </si>
  <si>
    <t>Mizarska dela</t>
  </si>
  <si>
    <t>Keramičarska dela</t>
  </si>
  <si>
    <t>Slikopleskarska dela</t>
  </si>
  <si>
    <t>Ostala dela</t>
  </si>
  <si>
    <t>Električne instalacije in oprema</t>
  </si>
  <si>
    <t>Telekomunikacije</t>
  </si>
  <si>
    <t>Vodovodna instalacija</t>
  </si>
  <si>
    <t>Ogrevanje in hlajenje</t>
  </si>
  <si>
    <t>Prezračevanje</t>
  </si>
  <si>
    <t>Demontažna dela</t>
  </si>
  <si>
    <t>E.</t>
  </si>
  <si>
    <t>ZBIRNIK GOI DEL ZA STANOVANJSKE ENOTE VARSTVENO DELAVNI CENTER POSTOJNA V CERKNICI 2 faza</t>
  </si>
  <si>
    <t>DODATNA IN NEPREDVIDENA DELA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</si>
</sst>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0.00\ [$€-1]"/>
    <numFmt numFmtId="165" formatCode="#,##0.00\ &quot;€&quot;"/>
    <numFmt numFmtId="167" formatCode="#,##0.000"/>
    <numFmt numFmtId="168" formatCode="#,##0;[Red]#,##0"/>
  </numFmts>
  <fonts count="33" x14ac:knownFonts="1">
    <font>
      <sz val="10"/>
      <name val="Arial"/>
      <charset val="238"/>
    </font>
    <font>
      <sz val="11"/>
      <color theme="1"/>
      <name val="Calibri"/>
      <family val="2"/>
      <charset val="238"/>
      <scheme val="minor"/>
    </font>
    <font>
      <sz val="10"/>
      <name val="Arial"/>
      <family val="2"/>
      <charset val="238"/>
    </font>
    <font>
      <sz val="10"/>
      <name val="Arial CE"/>
      <family val="2"/>
      <charset val="238"/>
    </font>
    <font>
      <b/>
      <sz val="10"/>
      <name val="Arial"/>
      <family val="2"/>
      <charset val="238"/>
    </font>
    <font>
      <sz val="11"/>
      <color theme="1"/>
      <name val="Calibri"/>
      <family val="2"/>
      <charset val="238"/>
      <scheme val="minor"/>
    </font>
    <font>
      <u/>
      <sz val="10"/>
      <color theme="10"/>
      <name val="Arial"/>
      <family val="2"/>
      <charset val="238"/>
    </font>
    <font>
      <sz val="11"/>
      <color theme="1"/>
      <name val="Calibri"/>
      <family val="2"/>
      <scheme val="minor"/>
    </font>
    <font>
      <sz val="10"/>
      <color theme="1"/>
      <name val="Arial"/>
      <family val="2"/>
      <charset val="238"/>
    </font>
    <font>
      <sz val="11"/>
      <color theme="1"/>
      <name val="Arial"/>
      <family val="2"/>
      <charset val="238"/>
    </font>
    <font>
      <sz val="10"/>
      <name val="Arial"/>
      <family val="2"/>
    </font>
    <font>
      <sz val="10"/>
      <name val="Arial"/>
      <family val="2"/>
    </font>
    <font>
      <b/>
      <sz val="11"/>
      <color theme="1"/>
      <name val="Calibri"/>
      <family val="2"/>
      <charset val="238"/>
      <scheme val="minor"/>
    </font>
    <font>
      <b/>
      <sz val="10"/>
      <color theme="1"/>
      <name val="Arial"/>
      <family val="2"/>
      <charset val="238"/>
    </font>
    <font>
      <b/>
      <sz val="12"/>
      <name val="Arial"/>
      <family val="2"/>
    </font>
    <font>
      <sz val="11"/>
      <name val="Arial"/>
      <family val="2"/>
    </font>
    <font>
      <u/>
      <sz val="11"/>
      <color theme="10"/>
      <name val="Calibri"/>
      <family val="2"/>
      <charset val="238"/>
    </font>
    <font>
      <b/>
      <sz val="12"/>
      <color theme="1"/>
      <name val="Arial"/>
      <family val="2"/>
      <charset val="238"/>
    </font>
    <font>
      <sz val="11"/>
      <name val="Times New Roman"/>
      <family val="1"/>
    </font>
    <font>
      <b/>
      <sz val="11"/>
      <color theme="1"/>
      <name val="Arial"/>
      <family val="2"/>
      <charset val="238"/>
    </font>
    <font>
      <sz val="11"/>
      <color indexed="12"/>
      <name val="Calibri"/>
      <family val="2"/>
      <charset val="238"/>
      <scheme val="minor"/>
    </font>
    <font>
      <b/>
      <i/>
      <sz val="10"/>
      <color theme="1"/>
      <name val="Arial"/>
      <family val="2"/>
      <charset val="238"/>
    </font>
    <font>
      <sz val="16"/>
      <name val="Arial"/>
      <family val="2"/>
    </font>
    <font>
      <sz val="10"/>
      <name val="Arial CE"/>
      <charset val="238"/>
    </font>
    <font>
      <b/>
      <sz val="10"/>
      <name val="Arial"/>
      <family val="2"/>
    </font>
    <font>
      <b/>
      <sz val="10"/>
      <color theme="0" tint="-0.249977111117893"/>
      <name val="Arial"/>
      <family val="2"/>
    </font>
    <font>
      <i/>
      <sz val="10"/>
      <name val="Arial"/>
      <family val="2"/>
    </font>
    <font>
      <b/>
      <i/>
      <sz val="10"/>
      <name val="Arial"/>
      <family val="2"/>
    </font>
    <font>
      <sz val="10"/>
      <color theme="0" tint="-0.249977111117893"/>
      <name val="Arial"/>
      <family val="2"/>
    </font>
    <font>
      <sz val="10"/>
      <color theme="1"/>
      <name val="Arial"/>
      <family val="2"/>
    </font>
    <font>
      <b/>
      <sz val="10"/>
      <color rgb="FFFF0000"/>
      <name val="Arial"/>
      <family val="2"/>
    </font>
    <font>
      <b/>
      <vertAlign val="subscript"/>
      <sz val="10"/>
      <color rgb="FFFF0000"/>
      <name val="Arial"/>
      <family val="2"/>
    </font>
    <font>
      <sz val="10"/>
      <color rgb="FFFF0000"/>
      <name val="Arial"/>
      <family val="2"/>
    </font>
  </fonts>
  <fills count="2">
    <fill>
      <patternFill patternType="none"/>
    </fill>
    <fill>
      <patternFill patternType="gray125"/>
    </fill>
  </fills>
  <borders count="2">
    <border>
      <left/>
      <right/>
      <top/>
      <bottom/>
      <diagonal/>
    </border>
    <border>
      <left/>
      <right/>
      <top style="thin">
        <color indexed="64"/>
      </top>
      <bottom style="medium">
        <color indexed="64"/>
      </bottom>
      <diagonal/>
    </border>
  </borders>
  <cellStyleXfs count="11">
    <xf numFmtId="0" fontId="0" fillId="0" borderId="0"/>
    <xf numFmtId="0" fontId="6" fillId="0" borderId="0" applyNumberFormat="0" applyFill="0" applyBorder="0" applyAlignment="0" applyProtection="0"/>
    <xf numFmtId="0" fontId="2" fillId="0" borderId="0"/>
    <xf numFmtId="0" fontId="2" fillId="0" borderId="0"/>
    <xf numFmtId="0" fontId="5" fillId="0" borderId="0"/>
    <xf numFmtId="0" fontId="7" fillId="0" borderId="0"/>
    <xf numFmtId="44" fontId="11" fillId="0" borderId="0" applyFont="0" applyFill="0" applyBorder="0" applyAlignment="0" applyProtection="0"/>
    <xf numFmtId="0" fontId="16" fillId="0" borderId="0" applyNumberFormat="0" applyFill="0" applyBorder="0" applyAlignment="0" applyProtection="0">
      <alignment vertical="top"/>
      <protection locked="0"/>
    </xf>
    <xf numFmtId="0" fontId="18" fillId="0" borderId="0" applyFill="0">
      <alignment vertical="justify"/>
    </xf>
    <xf numFmtId="0" fontId="2" fillId="0" borderId="0"/>
    <xf numFmtId="43" fontId="1" fillId="0" borderId="0" applyFont="0" applyFill="0" applyBorder="0" applyAlignment="0" applyProtection="0"/>
  </cellStyleXfs>
  <cellXfs count="173">
    <xf numFmtId="0" fontId="0" fillId="0" borderId="0" xfId="0"/>
    <xf numFmtId="168" fontId="15" fillId="0" borderId="0" xfId="0" applyNumberFormat="1" applyFont="1" applyBorder="1" applyAlignment="1">
      <alignment horizontal="center"/>
    </xf>
    <xf numFmtId="164" fontId="15" fillId="0" borderId="0" xfId="6" applyNumberFormat="1" applyFont="1" applyBorder="1" applyAlignment="1">
      <alignment horizontal="right"/>
    </xf>
    <xf numFmtId="49" fontId="8" fillId="0" borderId="0" xfId="0" applyNumberFormat="1" applyFont="1" applyBorder="1" applyAlignment="1"/>
    <xf numFmtId="0" fontId="8" fillId="0" borderId="0" xfId="0" applyFont="1" applyBorder="1" applyAlignment="1">
      <alignment wrapText="1"/>
    </xf>
    <xf numFmtId="49" fontId="2" fillId="0" borderId="0" xfId="0" applyNumberFormat="1" applyFont="1" applyBorder="1" applyAlignment="1">
      <alignment vertical="top"/>
    </xf>
    <xf numFmtId="0" fontId="4" fillId="0" borderId="0" xfId="0" applyFont="1" applyBorder="1" applyAlignment="1">
      <alignment vertical="top" wrapText="1"/>
    </xf>
    <xf numFmtId="2" fontId="2" fillId="0" borderId="0" xfId="0" applyNumberFormat="1" applyFont="1" applyBorder="1" applyAlignment="1"/>
    <xf numFmtId="0" fontId="2" fillId="0" borderId="0" xfId="0" applyFont="1" applyBorder="1" applyAlignment="1">
      <alignment horizontal="center"/>
    </xf>
    <xf numFmtId="4" fontId="2" fillId="0" borderId="0" xfId="0" applyNumberFormat="1" applyFont="1" applyBorder="1" applyAlignment="1"/>
    <xf numFmtId="43" fontId="2" fillId="0" borderId="0" xfId="0" applyNumberFormat="1" applyFont="1" applyBorder="1" applyAlignment="1"/>
    <xf numFmtId="49" fontId="13" fillId="0" borderId="0" xfId="0" applyNumberFormat="1" applyFont="1" applyBorder="1" applyAlignment="1">
      <alignment vertical="top"/>
    </xf>
    <xf numFmtId="0" fontId="13" fillId="0" borderId="0" xfId="0" applyFont="1" applyBorder="1" applyAlignment="1">
      <alignment vertical="top" wrapText="1"/>
    </xf>
    <xf numFmtId="2" fontId="13" fillId="0" borderId="0" xfId="0" applyNumberFormat="1" applyFont="1" applyBorder="1" applyAlignment="1"/>
    <xf numFmtId="0" fontId="13" fillId="0" borderId="0" xfId="0" applyFont="1" applyBorder="1" applyAlignment="1">
      <alignment horizontal="center"/>
    </xf>
    <xf numFmtId="4" fontId="13" fillId="0" borderId="0" xfId="0" applyNumberFormat="1" applyFont="1" applyBorder="1" applyAlignment="1"/>
    <xf numFmtId="43" fontId="13" fillId="0" borderId="0" xfId="0" applyNumberFormat="1" applyFont="1" applyBorder="1" applyAlignment="1"/>
    <xf numFmtId="49" fontId="21" fillId="0" borderId="0" xfId="0" applyNumberFormat="1" applyFont="1" applyBorder="1" applyAlignment="1">
      <alignment vertical="top"/>
    </xf>
    <xf numFmtId="0" fontId="21" fillId="0" borderId="0" xfId="0" applyFont="1" applyBorder="1" applyAlignment="1">
      <alignment vertical="top" wrapText="1"/>
    </xf>
    <xf numFmtId="2" fontId="21" fillId="0" borderId="0" xfId="0" applyNumberFormat="1" applyFont="1" applyBorder="1" applyAlignment="1">
      <alignment horizontal="right"/>
    </xf>
    <xf numFmtId="0" fontId="21" fillId="0" borderId="0" xfId="0" applyFont="1" applyBorder="1" applyAlignment="1">
      <alignment horizontal="center"/>
    </xf>
    <xf numFmtId="4" fontId="21" fillId="0" borderId="0" xfId="0" applyNumberFormat="1" applyFont="1" applyBorder="1" applyAlignment="1">
      <alignment horizontal="right"/>
    </xf>
    <xf numFmtId="43" fontId="21" fillId="0" borderId="0" xfId="10" applyNumberFormat="1" applyFont="1" applyBorder="1" applyAlignment="1">
      <alignment horizontal="right"/>
    </xf>
    <xf numFmtId="0" fontId="13" fillId="0" borderId="0" xfId="0" applyFont="1" applyBorder="1" applyAlignment="1">
      <alignment vertical="top"/>
    </xf>
    <xf numFmtId="49" fontId="8" fillId="0" borderId="0" xfId="0" applyNumberFormat="1" applyFont="1" applyBorder="1" applyAlignment="1">
      <alignment vertical="top"/>
    </xf>
    <xf numFmtId="0" fontId="8" fillId="0" borderId="0" xfId="0" applyFont="1" applyBorder="1" applyAlignment="1">
      <alignment vertical="top" wrapText="1"/>
    </xf>
    <xf numFmtId="4" fontId="8" fillId="0" borderId="0" xfId="0" applyNumberFormat="1" applyFont="1" applyBorder="1" applyAlignment="1"/>
    <xf numFmtId="0" fontId="8" fillId="0" borderId="0" xfId="0" applyFont="1" applyBorder="1" applyAlignment="1">
      <alignment horizontal="center"/>
    </xf>
    <xf numFmtId="43" fontId="8" fillId="0" borderId="0" xfId="0" applyNumberFormat="1" applyFont="1" applyBorder="1" applyAlignment="1"/>
    <xf numFmtId="0" fontId="10" fillId="0" borderId="0" xfId="0" applyFont="1"/>
    <xf numFmtId="0" fontId="22" fillId="0" borderId="0" xfId="0" applyFont="1" applyAlignment="1">
      <alignment wrapText="1"/>
    </xf>
    <xf numFmtId="168" fontId="14" fillId="0" borderId="0" xfId="0" applyNumberFormat="1" applyFont="1" applyBorder="1" applyAlignment="1">
      <alignment horizontal="left"/>
    </xf>
    <xf numFmtId="168" fontId="4" fillId="0" borderId="0" xfId="7" applyNumberFormat="1" applyFont="1" applyBorder="1" applyAlignment="1" applyProtection="1">
      <alignment horizontal="left" vertical="top"/>
    </xf>
    <xf numFmtId="168" fontId="4" fillId="0" borderId="0" xfId="0" applyNumberFormat="1" applyFont="1" applyBorder="1" applyAlignment="1">
      <alignment horizontal="left" vertical="top"/>
    </xf>
    <xf numFmtId="0" fontId="10" fillId="0" borderId="0" xfId="0" applyFont="1" applyFill="1" applyBorder="1" applyAlignment="1" applyProtection="1">
      <alignment horizontal="center" vertical="top"/>
    </xf>
    <xf numFmtId="0" fontId="10" fillId="0" borderId="0" xfId="0" applyNumberFormat="1" applyFont="1" applyFill="1" applyBorder="1" applyProtection="1"/>
    <xf numFmtId="0" fontId="10" fillId="0" borderId="0" xfId="0" applyFont="1" applyFill="1" applyBorder="1" applyProtection="1"/>
    <xf numFmtId="164" fontId="10" fillId="0" borderId="0" xfId="0" applyNumberFormat="1" applyFont="1" applyFill="1" applyBorder="1" applyAlignment="1" applyProtection="1">
      <alignment horizontal="right"/>
    </xf>
    <xf numFmtId="0" fontId="10" fillId="0" borderId="0" xfId="0" applyFont="1" applyFill="1" applyBorder="1" applyAlignment="1">
      <alignment vertical="justify"/>
    </xf>
    <xf numFmtId="0" fontId="10" fillId="0" borderId="0" xfId="0" applyFont="1" applyFill="1" applyBorder="1"/>
    <xf numFmtId="1" fontId="10" fillId="0" borderId="0" xfId="0" applyNumberFormat="1" applyFont="1" applyFill="1" applyBorder="1" applyAlignment="1">
      <alignment horizontal="center" vertical="top"/>
    </xf>
    <xf numFmtId="0" fontId="10" fillId="0" borderId="0" xfId="0" applyFont="1" applyFill="1" applyBorder="1" applyAlignment="1">
      <alignment horizontal="center" vertical="top"/>
    </xf>
    <xf numFmtId="164" fontId="10" fillId="0" borderId="0" xfId="0" applyNumberFormat="1" applyFont="1" applyFill="1" applyBorder="1" applyAlignment="1">
      <alignment horizontal="right"/>
    </xf>
    <xf numFmtId="4" fontId="10" fillId="0" borderId="0" xfId="0" applyNumberFormat="1" applyFont="1" applyFill="1" applyBorder="1" applyAlignment="1">
      <alignment horizontal="center"/>
    </xf>
    <xf numFmtId="0" fontId="10" fillId="0" borderId="0" xfId="0" applyFont="1" applyFill="1" applyBorder="1" applyAlignment="1">
      <alignment vertical="distributed"/>
    </xf>
    <xf numFmtId="0" fontId="10" fillId="0" borderId="0" xfId="0" applyFont="1" applyFill="1" applyBorder="1" applyAlignment="1">
      <alignment vertical="justify" wrapText="1"/>
    </xf>
    <xf numFmtId="4" fontId="10" fillId="0" borderId="0" xfId="0" applyNumberFormat="1" applyFont="1" applyFill="1" applyBorder="1" applyAlignment="1" applyProtection="1">
      <alignment horizontal="center"/>
    </xf>
    <xf numFmtId="0" fontId="24" fillId="0" borderId="0" xfId="0" applyFont="1" applyFill="1" applyBorder="1" applyProtection="1"/>
    <xf numFmtId="0" fontId="24" fillId="0" borderId="0" xfId="0" applyFont="1" applyFill="1" applyBorder="1" applyAlignment="1" applyProtection="1">
      <alignment horizontal="center" vertical="top"/>
    </xf>
    <xf numFmtId="0" fontId="24" fillId="0" borderId="0" xfId="0" applyNumberFormat="1" applyFont="1" applyFill="1" applyBorder="1" applyProtection="1"/>
    <xf numFmtId="4" fontId="24" fillId="0" borderId="0" xfId="0" applyNumberFormat="1" applyFont="1" applyFill="1" applyBorder="1" applyAlignment="1" applyProtection="1">
      <alignment horizontal="center"/>
    </xf>
    <xf numFmtId="164" fontId="24" fillId="0" borderId="0" xfId="0" applyNumberFormat="1" applyFont="1" applyFill="1" applyBorder="1" applyAlignment="1" applyProtection="1">
      <alignment horizontal="right"/>
    </xf>
    <xf numFmtId="0" fontId="25" fillId="0" borderId="0" xfId="0" applyFont="1" applyFill="1" applyBorder="1" applyProtection="1"/>
    <xf numFmtId="4" fontId="26" fillId="0" borderId="0" xfId="0"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center"/>
    </xf>
    <xf numFmtId="164" fontId="27" fillId="0" borderId="0" xfId="0" applyNumberFormat="1" applyFont="1" applyFill="1" applyBorder="1" applyAlignment="1" applyProtection="1">
      <alignment horizontal="center" vertical="center"/>
    </xf>
    <xf numFmtId="0" fontId="28" fillId="0" borderId="0" xfId="0" applyFont="1" applyFill="1" applyBorder="1" applyProtection="1"/>
    <xf numFmtId="0" fontId="24" fillId="0" borderId="0" xfId="0" applyFont="1" applyFill="1" applyBorder="1" applyAlignment="1" applyProtection="1">
      <alignment vertical="center"/>
    </xf>
    <xf numFmtId="0" fontId="10" fillId="0" borderId="0" xfId="0" applyFont="1" applyFill="1" applyBorder="1" applyAlignment="1" applyProtection="1">
      <alignment vertical="justify"/>
    </xf>
    <xf numFmtId="0" fontId="10" fillId="0" borderId="0" xfId="0" applyFont="1" applyFill="1" applyBorder="1" applyAlignment="1" applyProtection="1">
      <alignment vertical="justify" wrapText="1"/>
    </xf>
    <xf numFmtId="0" fontId="24" fillId="0" borderId="0" xfId="0" applyFont="1" applyFill="1" applyBorder="1" applyAlignment="1" applyProtection="1">
      <alignment horizontal="left" vertical="top"/>
    </xf>
    <xf numFmtId="0" fontId="26" fillId="0" borderId="0" xfId="0" applyFont="1" applyFill="1" applyBorder="1" applyProtection="1"/>
    <xf numFmtId="0" fontId="26" fillId="0" borderId="0" xfId="0" applyFont="1" applyFill="1" applyBorder="1" applyAlignment="1" applyProtection="1">
      <alignment horizontal="left" vertical="center" wrapText="1"/>
    </xf>
    <xf numFmtId="0" fontId="26" fillId="0" borderId="0" xfId="0" applyFont="1" applyFill="1" applyBorder="1" applyAlignment="1" applyProtection="1">
      <alignment vertical="distributed"/>
    </xf>
    <xf numFmtId="0" fontId="26" fillId="0" borderId="0" xfId="0" applyFont="1" applyFill="1" applyBorder="1" applyAlignment="1" applyProtection="1">
      <alignment vertical="justify"/>
    </xf>
    <xf numFmtId="0" fontId="10" fillId="0" borderId="0" xfId="0" applyFont="1" applyFill="1" applyBorder="1" applyAlignment="1" applyProtection="1">
      <alignment vertical="distributed"/>
    </xf>
    <xf numFmtId="0" fontId="10" fillId="0" borderId="0" xfId="0" applyFont="1" applyFill="1" applyBorder="1" applyAlignment="1">
      <alignment horizontal="left" vertical="distributed" wrapText="1"/>
    </xf>
    <xf numFmtId="0" fontId="28" fillId="0" borderId="0" xfId="0" applyFont="1" applyFill="1" applyBorder="1"/>
    <xf numFmtId="0" fontId="24" fillId="0" borderId="0" xfId="0" applyFont="1" applyFill="1" applyBorder="1"/>
    <xf numFmtId="164" fontId="27" fillId="0" borderId="0" xfId="0" applyNumberFormat="1" applyFont="1" applyFill="1" applyBorder="1" applyAlignment="1">
      <alignment horizontal="center" vertical="center"/>
    </xf>
    <xf numFmtId="0" fontId="24" fillId="0" borderId="0" xfId="0" applyFont="1" applyFill="1" applyBorder="1" applyAlignment="1">
      <alignment horizontal="center" vertical="top"/>
    </xf>
    <xf numFmtId="0" fontId="24" fillId="0" borderId="0" xfId="0" applyFont="1" applyFill="1" applyBorder="1" applyAlignment="1">
      <alignment vertical="center"/>
    </xf>
    <xf numFmtId="10" fontId="10" fillId="0" borderId="0" xfId="0" applyNumberFormat="1" applyFont="1" applyFill="1" applyBorder="1" applyAlignment="1" applyProtection="1">
      <alignment horizontal="center"/>
    </xf>
    <xf numFmtId="0" fontId="25" fillId="0" borderId="0" xfId="0" applyFont="1" applyFill="1" applyBorder="1"/>
    <xf numFmtId="4" fontId="24" fillId="0" borderId="0" xfId="0" applyNumberFormat="1" applyFont="1" applyFill="1" applyBorder="1" applyAlignment="1">
      <alignment horizontal="center"/>
    </xf>
    <xf numFmtId="164" fontId="24" fillId="0" borderId="0" xfId="0" applyNumberFormat="1" applyFont="1" applyFill="1" applyBorder="1" applyAlignment="1">
      <alignment horizontal="right"/>
    </xf>
    <xf numFmtId="164" fontId="10" fillId="0" borderId="0" xfId="0" applyNumberFormat="1" applyFont="1" applyFill="1" applyBorder="1"/>
    <xf numFmtId="164" fontId="24" fillId="0" borderId="0" xfId="0" applyNumberFormat="1" applyFont="1" applyFill="1" applyBorder="1"/>
    <xf numFmtId="0" fontId="29" fillId="0" borderId="0" xfId="0" applyFont="1" applyFill="1" applyBorder="1" applyAlignment="1">
      <alignment vertical="center" wrapText="1"/>
    </xf>
    <xf numFmtId="0" fontId="29" fillId="0" borderId="0" xfId="0" applyFont="1" applyFill="1" applyBorder="1" applyAlignment="1">
      <alignment vertical="distributed" wrapText="1"/>
    </xf>
    <xf numFmtId="0" fontId="26" fillId="0" borderId="0" xfId="0" applyFont="1" applyFill="1" applyBorder="1"/>
    <xf numFmtId="0" fontId="26" fillId="0" borderId="0" xfId="0" applyFont="1" applyFill="1" applyBorder="1" applyAlignment="1">
      <alignment horizontal="left" vertical="justify"/>
    </xf>
    <xf numFmtId="0" fontId="26" fillId="0" borderId="0" xfId="0" applyFont="1" applyFill="1" applyBorder="1" applyAlignment="1">
      <alignment horizontal="left" vertical="distributed" wrapText="1"/>
    </xf>
    <xf numFmtId="0" fontId="10" fillId="0" borderId="0" xfId="0" applyFont="1" applyFill="1" applyBorder="1" applyAlignment="1">
      <alignment vertical="distributed" wrapText="1"/>
    </xf>
    <xf numFmtId="0" fontId="10" fillId="0" borderId="0" xfId="0" applyFont="1" applyFill="1" applyBorder="1" applyAlignment="1">
      <alignment vertical="distributed" shrinkToFit="1"/>
    </xf>
    <xf numFmtId="0" fontId="29" fillId="0" borderId="0" xfId="5" applyFont="1" applyFill="1" applyBorder="1" applyAlignment="1">
      <alignment vertical="top" wrapText="1"/>
    </xf>
    <xf numFmtId="0" fontId="28" fillId="0" borderId="0" xfId="5" applyFont="1" applyFill="1" applyBorder="1" applyAlignment="1">
      <alignment vertical="top" wrapText="1"/>
    </xf>
    <xf numFmtId="0" fontId="10" fillId="0" borderId="0" xfId="0" applyFont="1" applyFill="1" applyBorder="1" applyAlignment="1">
      <alignment horizontal="justify" vertical="distributed" wrapText="1"/>
    </xf>
    <xf numFmtId="165" fontId="10" fillId="0" borderId="0" xfId="0" applyNumberFormat="1" applyFont="1" applyFill="1" applyBorder="1" applyAlignment="1" applyProtection="1">
      <alignment horizontal="center"/>
    </xf>
    <xf numFmtId="165" fontId="24" fillId="0" borderId="0" xfId="0" applyNumberFormat="1" applyFont="1" applyFill="1" applyBorder="1" applyAlignment="1">
      <alignment horizontal="center"/>
    </xf>
    <xf numFmtId="164" fontId="24" fillId="0" borderId="0" xfId="0" applyNumberFormat="1" applyFont="1" applyFill="1" applyBorder="1" applyAlignment="1">
      <alignment horizontal="center"/>
    </xf>
    <xf numFmtId="0" fontId="24" fillId="0" borderId="1" xfId="0" applyFont="1" applyFill="1" applyBorder="1" applyAlignment="1" applyProtection="1">
      <alignment horizontal="left" vertical="top"/>
    </xf>
    <xf numFmtId="0" fontId="24" fillId="0" borderId="1" xfId="0" applyNumberFormat="1" applyFont="1" applyFill="1" applyBorder="1" applyProtection="1"/>
    <xf numFmtId="4" fontId="24" fillId="0" borderId="1" xfId="0" applyNumberFormat="1" applyFont="1" applyFill="1" applyBorder="1" applyAlignment="1" applyProtection="1">
      <alignment horizontal="center"/>
    </xf>
    <xf numFmtId="164" fontId="10" fillId="0" borderId="1" xfId="0" applyNumberFormat="1" applyFont="1" applyFill="1" applyBorder="1" applyAlignment="1" applyProtection="1">
      <alignment horizontal="right"/>
    </xf>
    <xf numFmtId="4" fontId="10" fillId="0" borderId="1" xfId="0" applyNumberFormat="1" applyFont="1" applyFill="1" applyBorder="1" applyAlignment="1" applyProtection="1">
      <alignment horizontal="center"/>
    </xf>
    <xf numFmtId="164" fontId="24" fillId="0" borderId="1" xfId="0" applyNumberFormat="1" applyFont="1" applyFill="1" applyBorder="1" applyAlignment="1" applyProtection="1">
      <alignment horizontal="right"/>
    </xf>
    <xf numFmtId="0" fontId="24" fillId="0" borderId="1" xfId="0" applyFont="1" applyFill="1" applyBorder="1" applyAlignment="1">
      <alignment horizontal="left" vertical="top"/>
    </xf>
    <xf numFmtId="0" fontId="24" fillId="0" borderId="1" xfId="0" applyFont="1" applyFill="1" applyBorder="1"/>
    <xf numFmtId="4" fontId="24" fillId="0" borderId="1" xfId="0" applyNumberFormat="1" applyFont="1" applyFill="1" applyBorder="1" applyAlignment="1">
      <alignment horizontal="center"/>
    </xf>
    <xf numFmtId="164" fontId="24" fillId="0" borderId="1" xfId="0" applyNumberFormat="1" applyFont="1" applyFill="1" applyBorder="1" applyAlignment="1">
      <alignment horizontal="right"/>
    </xf>
    <xf numFmtId="0" fontId="10" fillId="0" borderId="1" xfId="0" applyFont="1" applyFill="1" applyBorder="1"/>
    <xf numFmtId="0" fontId="0" fillId="0" borderId="0" xfId="0" applyBorder="1"/>
    <xf numFmtId="0" fontId="20" fillId="0" borderId="0" xfId="0" applyFont="1" applyBorder="1"/>
    <xf numFmtId="0" fontId="12" fillId="0" borderId="0" xfId="0" applyFont="1" applyBorder="1"/>
    <xf numFmtId="49" fontId="13" fillId="0" borderId="1" xfId="0" applyNumberFormat="1" applyFont="1" applyBorder="1" applyAlignment="1">
      <alignment vertical="top"/>
    </xf>
    <xf numFmtId="0" fontId="13" fillId="0" borderId="1" xfId="0" applyFont="1" applyBorder="1" applyAlignment="1">
      <alignment vertical="top" wrapText="1"/>
    </xf>
    <xf numFmtId="0" fontId="13" fillId="0" borderId="1" xfId="0" applyFont="1" applyBorder="1" applyAlignment="1">
      <alignment horizontal="center"/>
    </xf>
    <xf numFmtId="4" fontId="13" fillId="0" borderId="1" xfId="0" applyNumberFormat="1" applyFont="1" applyBorder="1" applyAlignment="1"/>
    <xf numFmtId="43" fontId="13" fillId="0" borderId="1" xfId="0" applyNumberFormat="1" applyFont="1" applyBorder="1" applyAlignment="1"/>
    <xf numFmtId="1" fontId="8" fillId="0" borderId="0" xfId="0" applyNumberFormat="1" applyFont="1"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Border="1" applyAlignment="1">
      <alignment horizontal="center"/>
    </xf>
    <xf numFmtId="1" fontId="8" fillId="0" borderId="0" xfId="0" applyNumberFormat="1" applyFont="1" applyBorder="1" applyAlignment="1">
      <alignment horizontal="center"/>
    </xf>
    <xf numFmtId="165" fontId="8" fillId="0" borderId="0" xfId="0" applyNumberFormat="1" applyFont="1" applyBorder="1" applyAlignment="1">
      <alignment horizontal="right"/>
    </xf>
    <xf numFmtId="49" fontId="2" fillId="0" borderId="0" xfId="7" applyNumberFormat="1" applyFont="1" applyBorder="1" applyAlignment="1" applyProtection="1">
      <alignment vertical="top" wrapText="1"/>
    </xf>
    <xf numFmtId="49" fontId="2" fillId="0" borderId="0" xfId="0" applyNumberFormat="1" applyFont="1" applyBorder="1" applyAlignment="1">
      <alignment vertical="top" wrapText="1"/>
    </xf>
    <xf numFmtId="49" fontId="8" fillId="0" borderId="0" xfId="7" applyNumberFormat="1" applyFont="1" applyBorder="1" applyAlignment="1" applyProtection="1">
      <alignment vertical="top" wrapText="1"/>
    </xf>
    <xf numFmtId="0" fontId="0" fillId="0" borderId="0" xfId="0" applyBorder="1" applyAlignment="1">
      <alignment horizontal="center"/>
    </xf>
    <xf numFmtId="0" fontId="0" fillId="0" borderId="0" xfId="0" applyBorder="1" applyAlignment="1">
      <alignment horizontal="right"/>
    </xf>
    <xf numFmtId="9" fontId="8" fillId="0" borderId="0" xfId="0" applyNumberFormat="1" applyFont="1" applyBorder="1" applyAlignment="1">
      <alignment horizontal="center"/>
    </xf>
    <xf numFmtId="168" fontId="0" fillId="0" borderId="0" xfId="0" applyNumberFormat="1" applyBorder="1" applyAlignment="1">
      <alignment horizontal="left"/>
    </xf>
    <xf numFmtId="1" fontId="13" fillId="0" borderId="0" xfId="0" applyNumberFormat="1" applyFont="1" applyBorder="1" applyAlignment="1">
      <alignment horizontal="left" vertical="top"/>
    </xf>
    <xf numFmtId="0" fontId="8" fillId="0" borderId="0" xfId="0" applyNumberFormat="1" applyFont="1" applyBorder="1" applyAlignment="1">
      <alignment vertical="top" wrapText="1"/>
    </xf>
    <xf numFmtId="49" fontId="13" fillId="0" borderId="0" xfId="0" applyNumberFormat="1" applyFont="1" applyBorder="1" applyAlignment="1">
      <alignment vertical="top" wrapText="1"/>
    </xf>
    <xf numFmtId="0" fontId="3" fillId="0" borderId="0" xfId="0" applyFont="1" applyBorder="1" applyAlignment="1" applyProtection="1">
      <alignment horizontal="center"/>
    </xf>
    <xf numFmtId="164" fontId="10" fillId="0" borderId="0" xfId="6" applyNumberFormat="1" applyFont="1" applyBorder="1" applyProtection="1">
      <protection locked="0"/>
    </xf>
    <xf numFmtId="0" fontId="2" fillId="0" borderId="0" xfId="0" applyFont="1" applyBorder="1" applyAlignment="1">
      <alignment horizontal="left" vertical="top" wrapText="1"/>
    </xf>
    <xf numFmtId="0" fontId="2" fillId="0" borderId="0" xfId="0" applyFont="1" applyBorder="1" applyAlignment="1">
      <alignment horizontal="center" wrapText="1"/>
    </xf>
    <xf numFmtId="1" fontId="2" fillId="0" borderId="0" xfId="0" applyNumberFormat="1" applyFont="1" applyBorder="1" applyAlignment="1">
      <alignment horizontal="center" wrapText="1"/>
    </xf>
    <xf numFmtId="165" fontId="8" fillId="0" borderId="0" xfId="0" applyNumberFormat="1" applyFont="1" applyBorder="1" applyAlignment="1">
      <alignment horizontal="right" wrapText="1"/>
    </xf>
    <xf numFmtId="0" fontId="2" fillId="0" borderId="0" xfId="8"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wrapText="1"/>
    </xf>
    <xf numFmtId="1" fontId="2" fillId="0" borderId="0" xfId="0" applyNumberFormat="1" applyFont="1" applyFill="1" applyBorder="1" applyAlignment="1">
      <alignment horizontal="center" wrapText="1"/>
    </xf>
    <xf numFmtId="2" fontId="2" fillId="0" borderId="0" xfId="9" applyNumberFormat="1" applyBorder="1" applyAlignment="1">
      <alignment horizontal="left" vertical="top"/>
    </xf>
    <xf numFmtId="1" fontId="2" fillId="0" borderId="0" xfId="9" applyNumberFormat="1" applyBorder="1" applyAlignment="1">
      <alignment horizontal="center"/>
    </xf>
    <xf numFmtId="1" fontId="8" fillId="0" borderId="0" xfId="0" applyNumberFormat="1" applyFont="1" applyBorder="1" applyAlignment="1">
      <alignment horizontal="center" wrapText="1"/>
    </xf>
    <xf numFmtId="165" fontId="8" fillId="0" borderId="0" xfId="0" applyNumberFormat="1" applyFont="1" applyFill="1" applyBorder="1" applyAlignment="1">
      <alignment horizontal="right" wrapText="1"/>
    </xf>
    <xf numFmtId="0" fontId="2" fillId="0" borderId="0" xfId="9" applyBorder="1" applyAlignment="1">
      <alignment horizontal="left" vertical="top" wrapText="1"/>
    </xf>
    <xf numFmtId="1" fontId="2" fillId="0" borderId="0" xfId="9" applyNumberFormat="1" applyBorder="1" applyAlignment="1">
      <alignment horizontal="center" wrapText="1"/>
    </xf>
    <xf numFmtId="168" fontId="9" fillId="0" borderId="0" xfId="0" applyNumberFormat="1" applyFont="1" applyBorder="1" applyAlignment="1">
      <alignment horizontal="left" vertical="top" wrapText="1"/>
    </xf>
    <xf numFmtId="49" fontId="8" fillId="0" borderId="0" xfId="0" applyNumberFormat="1" applyFont="1" applyBorder="1" applyAlignment="1">
      <alignment horizontal="center" wrapText="1"/>
    </xf>
    <xf numFmtId="49" fontId="2" fillId="0" borderId="0" xfId="7" applyNumberFormat="1" applyFont="1" applyBorder="1" applyAlignment="1" applyProtection="1">
      <alignment horizontal="left" vertical="top" wrapText="1"/>
    </xf>
    <xf numFmtId="168" fontId="9" fillId="0" borderId="0" xfId="0" applyNumberFormat="1" applyFont="1" applyBorder="1" applyAlignment="1">
      <alignment horizontal="left" vertical="top"/>
    </xf>
    <xf numFmtId="168" fontId="14" fillId="0" borderId="1" xfId="0" applyNumberFormat="1" applyFont="1" applyBorder="1" applyAlignment="1">
      <alignment horizontal="left"/>
    </xf>
    <xf numFmtId="168" fontId="0" fillId="0" borderId="1" xfId="0" applyNumberFormat="1" applyBorder="1" applyAlignment="1">
      <alignment horizontal="left"/>
    </xf>
    <xf numFmtId="49" fontId="8" fillId="0" borderId="1" xfId="0" applyNumberFormat="1" applyFont="1" applyBorder="1" applyAlignment="1">
      <alignment horizontal="center"/>
    </xf>
    <xf numFmtId="1" fontId="8" fillId="0" borderId="1" xfId="0" applyNumberFormat="1" applyFont="1" applyBorder="1" applyAlignment="1">
      <alignment horizontal="center"/>
    </xf>
    <xf numFmtId="165" fontId="17" fillId="0" borderId="1" xfId="0" applyNumberFormat="1" applyFont="1" applyBorder="1" applyAlignment="1">
      <alignment horizontal="right"/>
    </xf>
    <xf numFmtId="49" fontId="14" fillId="0" borderId="1" xfId="0" applyNumberFormat="1" applyFont="1" applyBorder="1" applyAlignment="1">
      <alignment horizontal="left"/>
    </xf>
    <xf numFmtId="0" fontId="0" fillId="0" borderId="1" xfId="0" applyBorder="1" applyAlignment="1">
      <alignment horizontal="left"/>
    </xf>
    <xf numFmtId="0" fontId="0" fillId="0" borderId="1" xfId="0" applyBorder="1" applyAlignment="1"/>
    <xf numFmtId="165" fontId="19" fillId="0" borderId="1" xfId="0" applyNumberFormat="1" applyFont="1" applyBorder="1" applyAlignment="1">
      <alignment horizontal="right"/>
    </xf>
    <xf numFmtId="0" fontId="23" fillId="0" borderId="0" xfId="0" applyNumberFormat="1" applyFont="1" applyFill="1" applyProtection="1"/>
    <xf numFmtId="4" fontId="0" fillId="0" borderId="0" xfId="0" applyNumberFormat="1"/>
    <xf numFmtId="4" fontId="23" fillId="0" borderId="0" xfId="0" applyNumberFormat="1" applyFont="1" applyFill="1" applyProtection="1"/>
    <xf numFmtId="4" fontId="24" fillId="0" borderId="0" xfId="0" applyNumberFormat="1" applyFont="1" applyFill="1" applyBorder="1" applyAlignment="1" applyProtection="1">
      <alignment horizontal="center"/>
      <protection locked="0"/>
    </xf>
    <xf numFmtId="4" fontId="10" fillId="0" borderId="0" xfId="0" applyNumberFormat="1" applyFont="1" applyFill="1" applyBorder="1" applyAlignment="1" applyProtection="1">
      <alignment horizontal="center"/>
      <protection locked="0"/>
    </xf>
    <xf numFmtId="4" fontId="24" fillId="0" borderId="1" xfId="0" applyNumberFormat="1" applyFont="1" applyFill="1" applyBorder="1" applyAlignment="1" applyProtection="1">
      <alignment horizontal="center"/>
      <protection locked="0"/>
    </xf>
    <xf numFmtId="164" fontId="10" fillId="0" borderId="0" xfId="0" applyNumberFormat="1" applyFont="1" applyFill="1" applyBorder="1" applyAlignment="1" applyProtection="1">
      <alignment horizontal="center"/>
      <protection locked="0"/>
    </xf>
    <xf numFmtId="4" fontId="27" fillId="0" borderId="0" xfId="0" applyNumberFormat="1" applyFont="1" applyFill="1" applyBorder="1" applyAlignment="1" applyProtection="1">
      <alignment horizontal="center" vertical="center"/>
      <protection locked="0"/>
    </xf>
    <xf numFmtId="0" fontId="29" fillId="0" borderId="0" xfId="5" applyFont="1" applyFill="1" applyBorder="1" applyAlignment="1" applyProtection="1">
      <alignment vertical="top" wrapText="1"/>
      <protection locked="0"/>
    </xf>
    <xf numFmtId="167" fontId="10" fillId="0" borderId="0" xfId="0" applyNumberFormat="1" applyFont="1" applyFill="1" applyBorder="1" applyAlignment="1" applyProtection="1">
      <alignment horizontal="center"/>
      <protection locked="0"/>
    </xf>
    <xf numFmtId="4" fontId="13" fillId="0" borderId="0" xfId="0" applyNumberFormat="1" applyFont="1" applyBorder="1" applyAlignment="1" applyProtection="1">
      <protection locked="0"/>
    </xf>
    <xf numFmtId="4" fontId="8" fillId="0" borderId="0" xfId="0" applyNumberFormat="1" applyFont="1" applyBorder="1" applyAlignment="1" applyProtection="1">
      <protection locked="0"/>
    </xf>
    <xf numFmtId="4" fontId="13" fillId="0" borderId="1" xfId="0" applyNumberFormat="1" applyFont="1" applyBorder="1" applyAlignment="1" applyProtection="1">
      <protection locked="0"/>
    </xf>
    <xf numFmtId="165" fontId="8" fillId="0" borderId="0" xfId="0" applyNumberFormat="1" applyFont="1" applyBorder="1" applyAlignment="1" applyProtection="1">
      <alignment horizontal="right"/>
      <protection locked="0"/>
    </xf>
    <xf numFmtId="0" fontId="0" fillId="0" borderId="0" xfId="0" applyBorder="1" applyAlignment="1" applyProtection="1">
      <alignment horizontal="right"/>
      <protection locked="0"/>
    </xf>
    <xf numFmtId="165" fontId="8" fillId="0" borderId="1" xfId="0" applyNumberFormat="1" applyFont="1" applyBorder="1" applyAlignment="1" applyProtection="1">
      <alignment horizontal="right"/>
      <protection locked="0"/>
    </xf>
    <xf numFmtId="0" fontId="8" fillId="0" borderId="0" xfId="0" applyFont="1" applyBorder="1" applyAlignment="1" applyProtection="1">
      <alignment horizontal="right"/>
      <protection locked="0"/>
    </xf>
    <xf numFmtId="165" fontId="2" fillId="0" borderId="0" xfId="0" applyNumberFormat="1" applyFont="1" applyBorder="1" applyAlignment="1" applyProtection="1">
      <alignment horizontal="right" wrapText="1"/>
      <protection locked="0"/>
    </xf>
    <xf numFmtId="165" fontId="8" fillId="0" borderId="0" xfId="0" applyNumberFormat="1" applyFont="1" applyBorder="1" applyAlignment="1" applyProtection="1">
      <alignment horizontal="right" wrapText="1"/>
      <protection locked="0"/>
    </xf>
  </cellXfs>
  <cellStyles count="11">
    <cellStyle name="Currency" xfId="6" builtinId="4"/>
    <cellStyle name="Hyperlink" xfId="7" builtinId="8"/>
    <cellStyle name="Hyperlink 2" xfId="1"/>
    <cellStyle name="Navadno 2" xfId="2"/>
    <cellStyle name="Normal" xfId="0" builtinId="0"/>
    <cellStyle name="Normal 2" xfId="3"/>
    <cellStyle name="Normal 2 2" xfId="4"/>
    <cellStyle name="Normal 3" xfId="5"/>
    <cellStyle name="Normal_04-033- NPK POPIS PZR-E" xfId="9"/>
    <cellStyle name="Popis Evo" xfId="8"/>
    <cellStyle name="Vejica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B1DC44"/>
      <color rgb="FF0070C0"/>
      <color rgb="FF00FF00"/>
      <color rgb="FFFFFFDD"/>
      <color rgb="FF66FF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1333500</xdr:colOff>
      <xdr:row>97</xdr:row>
      <xdr:rowOff>0</xdr:rowOff>
    </xdr:from>
    <xdr:to>
      <xdr:col>2</xdr:col>
      <xdr:colOff>1409700</xdr:colOff>
      <xdr:row>98</xdr:row>
      <xdr:rowOff>1352550</xdr:rowOff>
    </xdr:to>
    <xdr:sp macro="" textlink="">
      <xdr:nvSpPr>
        <xdr:cNvPr id="4" name="Text Box 1">
          <a:extLst>
            <a:ext uri="{FF2B5EF4-FFF2-40B4-BE49-F238E27FC236}">
              <a16:creationId xmlns="" xmlns:a16="http://schemas.microsoft.com/office/drawing/2014/main" id="{2EA454DC-446B-430F-817B-DCD99BE814F1}"/>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5" name="Text Box 1">
          <a:extLst>
            <a:ext uri="{FF2B5EF4-FFF2-40B4-BE49-F238E27FC236}">
              <a16:creationId xmlns="" xmlns:a16="http://schemas.microsoft.com/office/drawing/2014/main" id="{CABA4D44-AF7C-43FF-B672-5A90890FE75B}"/>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6" name="Text Box 1">
          <a:extLst>
            <a:ext uri="{FF2B5EF4-FFF2-40B4-BE49-F238E27FC236}">
              <a16:creationId xmlns="" xmlns:a16="http://schemas.microsoft.com/office/drawing/2014/main" id="{CA418946-9217-4B4F-B380-388076591824}"/>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7" name="Text Box 1">
          <a:extLst>
            <a:ext uri="{FF2B5EF4-FFF2-40B4-BE49-F238E27FC236}">
              <a16:creationId xmlns="" xmlns:a16="http://schemas.microsoft.com/office/drawing/2014/main" id="{46A49666-825F-48B4-A1A5-B57B1DD19819}"/>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8" name="Text Box 1">
          <a:extLst>
            <a:ext uri="{FF2B5EF4-FFF2-40B4-BE49-F238E27FC236}">
              <a16:creationId xmlns="" xmlns:a16="http://schemas.microsoft.com/office/drawing/2014/main" id="{41BAC8F4-7448-4021-A6B2-7C004850A4EA}"/>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9" name="Text Box 1">
          <a:extLst>
            <a:ext uri="{FF2B5EF4-FFF2-40B4-BE49-F238E27FC236}">
              <a16:creationId xmlns="" xmlns:a16="http://schemas.microsoft.com/office/drawing/2014/main" id="{47A16792-9976-46B5-943D-A3BCDF44AEB8}"/>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0" name="Text Box 1">
          <a:extLst>
            <a:ext uri="{FF2B5EF4-FFF2-40B4-BE49-F238E27FC236}">
              <a16:creationId xmlns="" xmlns:a16="http://schemas.microsoft.com/office/drawing/2014/main" id="{83E300FA-243A-4D07-B014-91AAE04376CE}"/>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1" name="Text Box 1">
          <a:extLst>
            <a:ext uri="{FF2B5EF4-FFF2-40B4-BE49-F238E27FC236}">
              <a16:creationId xmlns="" xmlns:a16="http://schemas.microsoft.com/office/drawing/2014/main" id="{34790DCA-8B3B-4F75-8533-2EC18151D892}"/>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2" name="Text Box 1">
          <a:extLst>
            <a:ext uri="{FF2B5EF4-FFF2-40B4-BE49-F238E27FC236}">
              <a16:creationId xmlns="" xmlns:a16="http://schemas.microsoft.com/office/drawing/2014/main" id="{F9E3A3BB-382B-40EB-8E6B-77753207667F}"/>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3" name="Text Box 1">
          <a:extLst>
            <a:ext uri="{FF2B5EF4-FFF2-40B4-BE49-F238E27FC236}">
              <a16:creationId xmlns="" xmlns:a16="http://schemas.microsoft.com/office/drawing/2014/main" id="{FCA43F28-9698-4620-BF91-A225A2BFCEB0}"/>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4" name="Text Box 1">
          <a:extLst>
            <a:ext uri="{FF2B5EF4-FFF2-40B4-BE49-F238E27FC236}">
              <a16:creationId xmlns="" xmlns:a16="http://schemas.microsoft.com/office/drawing/2014/main" id="{AF1E023B-4D7B-49C2-B200-D071A9228769}"/>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5" name="Text Box 1">
          <a:extLst>
            <a:ext uri="{FF2B5EF4-FFF2-40B4-BE49-F238E27FC236}">
              <a16:creationId xmlns="" xmlns:a16="http://schemas.microsoft.com/office/drawing/2014/main" id="{4C832E81-F08D-46DD-9A0E-46381637C6E6}"/>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6" name="Text Box 1">
          <a:extLst>
            <a:ext uri="{FF2B5EF4-FFF2-40B4-BE49-F238E27FC236}">
              <a16:creationId xmlns="" xmlns:a16="http://schemas.microsoft.com/office/drawing/2014/main" id="{75ED602A-4BC4-47D6-84AF-563C862661E4}"/>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7" name="Text Box 1">
          <a:extLst>
            <a:ext uri="{FF2B5EF4-FFF2-40B4-BE49-F238E27FC236}">
              <a16:creationId xmlns="" xmlns:a16="http://schemas.microsoft.com/office/drawing/2014/main" id="{B1E6DB56-945C-48F2-80E3-A888C4662453}"/>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8" name="Text Box 1">
          <a:extLst>
            <a:ext uri="{FF2B5EF4-FFF2-40B4-BE49-F238E27FC236}">
              <a16:creationId xmlns="" xmlns:a16="http://schemas.microsoft.com/office/drawing/2014/main" id="{CC95EDFF-E73E-45B4-B212-1CC668F55DC8}"/>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19" name="Text Box 1">
          <a:extLst>
            <a:ext uri="{FF2B5EF4-FFF2-40B4-BE49-F238E27FC236}">
              <a16:creationId xmlns="" xmlns:a16="http://schemas.microsoft.com/office/drawing/2014/main" id="{FEE80AB0-648E-4DB6-8DFA-11BE1CC2C01E}"/>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97</xdr:row>
      <xdr:rowOff>0</xdr:rowOff>
    </xdr:from>
    <xdr:to>
      <xdr:col>2</xdr:col>
      <xdr:colOff>1409700</xdr:colOff>
      <xdr:row>98</xdr:row>
      <xdr:rowOff>1352550</xdr:rowOff>
    </xdr:to>
    <xdr:sp macro="" textlink="">
      <xdr:nvSpPr>
        <xdr:cNvPr id="20" name="Text Box 1">
          <a:extLst>
            <a:ext uri="{FF2B5EF4-FFF2-40B4-BE49-F238E27FC236}">
              <a16:creationId xmlns="" xmlns:a16="http://schemas.microsoft.com/office/drawing/2014/main" id="{CFB976D1-B60F-42B0-84AB-CD1165B83CD1}"/>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_KNJI&#381;NICA/Popisi/Knji&#382;nica.xlsx" TargetMode="External"/><Relationship Id="rId3" Type="http://schemas.openxmlformats.org/officeDocument/2006/relationships/hyperlink" Target="../../../_KNJI&#381;NICA/Popisi/Knji&#382;nica.xlsx" TargetMode="External"/><Relationship Id="rId7" Type="http://schemas.openxmlformats.org/officeDocument/2006/relationships/hyperlink" Target="../../../_KNJI&#381;NICA/Popisi/Knji&#382;nica.xlsx" TargetMode="External"/><Relationship Id="rId2" Type="http://schemas.openxmlformats.org/officeDocument/2006/relationships/hyperlink" Target="../../../_KNJI&#381;NICA/Popisi/Knji&#382;nica.xlsx" TargetMode="External"/><Relationship Id="rId1" Type="http://schemas.openxmlformats.org/officeDocument/2006/relationships/hyperlink" Target="../../../_KNJI&#381;NICA/Popisi/Knji&#382;nica.xlsx" TargetMode="External"/><Relationship Id="rId6" Type="http://schemas.openxmlformats.org/officeDocument/2006/relationships/hyperlink" Target="../../../_KNJI&#381;NICA/Popisi/Knji&#382;nica.xlsx" TargetMode="External"/><Relationship Id="rId5" Type="http://schemas.openxmlformats.org/officeDocument/2006/relationships/hyperlink" Target="../../../_KNJI&#381;NICA/Popisi/Knji&#382;nica.xlsx" TargetMode="External"/><Relationship Id="rId10" Type="http://schemas.openxmlformats.org/officeDocument/2006/relationships/hyperlink" Target="../../../_KNJI&#381;NICA/Popisi/Knji&#382;nica.xlsx" TargetMode="External"/><Relationship Id="rId4" Type="http://schemas.openxmlformats.org/officeDocument/2006/relationships/hyperlink" Target="../../../_KNJI&#381;NICA/Popisi/Knji&#382;nica.xlsx" TargetMode="External"/><Relationship Id="rId9" Type="http://schemas.openxmlformats.org/officeDocument/2006/relationships/hyperlink" Target="../../../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33"/>
  <sheetViews>
    <sheetView workbookViewId="0">
      <selection activeCell="K21" sqref="K21"/>
    </sheetView>
  </sheetViews>
  <sheetFormatPr defaultRowHeight="12.75" x14ac:dyDescent="0.2"/>
  <cols>
    <col min="3" max="3" width="57.28515625" customWidth="1"/>
  </cols>
  <sheetData>
    <row r="6" spans="2:4" ht="58.5" customHeight="1" x14ac:dyDescent="0.3">
      <c r="C6" s="30" t="s">
        <v>558</v>
      </c>
    </row>
    <row r="9" spans="2:4" x14ac:dyDescent="0.2">
      <c r="B9" s="29" t="s">
        <v>9</v>
      </c>
      <c r="C9" s="29" t="s">
        <v>11</v>
      </c>
    </row>
    <row r="10" spans="2:4" x14ac:dyDescent="0.2">
      <c r="B10" s="29" t="s">
        <v>1</v>
      </c>
      <c r="C10" s="154" t="s">
        <v>543</v>
      </c>
      <c r="D10" s="155">
        <f>+'gradbeno in obrtniška'!F16</f>
        <v>0</v>
      </c>
    </row>
    <row r="11" spans="2:4" x14ac:dyDescent="0.2">
      <c r="B11" s="29" t="s">
        <v>4</v>
      </c>
      <c r="C11" s="154" t="s">
        <v>544</v>
      </c>
      <c r="D11" s="155">
        <f>+'gradbeno in obrtniška'!F88</f>
        <v>0</v>
      </c>
    </row>
    <row r="12" spans="2:4" x14ac:dyDescent="0.2">
      <c r="B12" s="29" t="s">
        <v>5</v>
      </c>
      <c r="C12" s="154" t="s">
        <v>545</v>
      </c>
      <c r="D12" s="155">
        <f>+'gradbeno in obrtniška'!F158</f>
        <v>0</v>
      </c>
    </row>
    <row r="13" spans="2:4" x14ac:dyDescent="0.2">
      <c r="B13" s="29"/>
      <c r="C13" s="29"/>
      <c r="D13" s="155"/>
    </row>
    <row r="14" spans="2:4" x14ac:dyDescent="0.2">
      <c r="B14" s="29" t="s">
        <v>6</v>
      </c>
      <c r="C14" s="29" t="s">
        <v>521</v>
      </c>
      <c r="D14" s="155"/>
    </row>
    <row r="15" spans="2:4" x14ac:dyDescent="0.2">
      <c r="B15" s="29" t="s">
        <v>1</v>
      </c>
      <c r="C15" s="154" t="s">
        <v>546</v>
      </c>
      <c r="D15" s="155">
        <f>+'gradbeno in obrtniška'!F192</f>
        <v>0</v>
      </c>
    </row>
    <row r="16" spans="2:4" x14ac:dyDescent="0.2">
      <c r="B16" s="29" t="s">
        <v>4</v>
      </c>
      <c r="C16" s="154" t="s">
        <v>547</v>
      </c>
      <c r="D16" s="155">
        <f>+'gradbeno in obrtniška'!F281</f>
        <v>0</v>
      </c>
    </row>
    <row r="17" spans="2:4" x14ac:dyDescent="0.2">
      <c r="B17" s="29" t="s">
        <v>5</v>
      </c>
      <c r="C17" s="154" t="s">
        <v>548</v>
      </c>
      <c r="D17" s="155">
        <f>+'gradbeno in obrtniška'!F299</f>
        <v>0</v>
      </c>
    </row>
    <row r="18" spans="2:4" x14ac:dyDescent="0.2">
      <c r="B18" s="29" t="s">
        <v>7</v>
      </c>
      <c r="C18" s="154" t="s">
        <v>549</v>
      </c>
      <c r="D18" s="155">
        <f>+'gradbeno in obrtniška'!F330</f>
        <v>0</v>
      </c>
    </row>
    <row r="19" spans="2:4" x14ac:dyDescent="0.2">
      <c r="B19" s="29" t="s">
        <v>8</v>
      </c>
      <c r="C19" s="154" t="s">
        <v>550</v>
      </c>
      <c r="D19" s="155">
        <f>+'gradbeno in obrtniška'!F349</f>
        <v>0</v>
      </c>
    </row>
    <row r="20" spans="2:4" x14ac:dyDescent="0.2">
      <c r="B20" s="29"/>
      <c r="C20" s="29"/>
      <c r="D20" s="155"/>
    </row>
    <row r="21" spans="2:4" x14ac:dyDescent="0.2">
      <c r="B21" s="29" t="s">
        <v>522</v>
      </c>
      <c r="C21" s="29" t="s">
        <v>523</v>
      </c>
      <c r="D21" s="155"/>
    </row>
    <row r="22" spans="2:4" x14ac:dyDescent="0.2">
      <c r="B22" s="29" t="s">
        <v>1</v>
      </c>
      <c r="C22" s="154" t="s">
        <v>551</v>
      </c>
      <c r="D22" s="156">
        <f>+elektro!F77</f>
        <v>0</v>
      </c>
    </row>
    <row r="23" spans="2:4" x14ac:dyDescent="0.2">
      <c r="B23" s="29" t="s">
        <v>4</v>
      </c>
      <c r="C23" s="154" t="s">
        <v>552</v>
      </c>
      <c r="D23" s="156">
        <f>+elektro!F176</f>
        <v>0</v>
      </c>
    </row>
    <row r="24" spans="2:4" x14ac:dyDescent="0.2">
      <c r="B24" s="29"/>
      <c r="C24" s="29"/>
      <c r="D24" s="155"/>
    </row>
    <row r="25" spans="2:4" x14ac:dyDescent="0.2">
      <c r="B25" s="29" t="s">
        <v>524</v>
      </c>
      <c r="C25" s="29" t="s">
        <v>525</v>
      </c>
      <c r="D25" s="155"/>
    </row>
    <row r="26" spans="2:4" x14ac:dyDescent="0.2">
      <c r="B26" s="29" t="s">
        <v>1</v>
      </c>
      <c r="C26" s="154" t="s">
        <v>553</v>
      </c>
      <c r="D26" s="155">
        <f>+strojne!F43</f>
        <v>0</v>
      </c>
    </row>
    <row r="27" spans="2:4" x14ac:dyDescent="0.2">
      <c r="B27" s="29" t="s">
        <v>4</v>
      </c>
      <c r="C27" s="154" t="s">
        <v>554</v>
      </c>
      <c r="D27" s="155">
        <f>+strojne!F83</f>
        <v>0</v>
      </c>
    </row>
    <row r="28" spans="2:4" x14ac:dyDescent="0.2">
      <c r="B28" s="29" t="s">
        <v>5</v>
      </c>
      <c r="C28" s="154" t="s">
        <v>555</v>
      </c>
      <c r="D28" s="155">
        <f>+strojne!F112</f>
        <v>0</v>
      </c>
    </row>
    <row r="29" spans="2:4" x14ac:dyDescent="0.2">
      <c r="B29" s="29" t="s">
        <v>7</v>
      </c>
      <c r="C29" s="154" t="s">
        <v>556</v>
      </c>
      <c r="D29" s="155">
        <f>+strojne!F136</f>
        <v>0</v>
      </c>
    </row>
    <row r="30" spans="2:4" x14ac:dyDescent="0.2">
      <c r="D30" s="155"/>
    </row>
    <row r="31" spans="2:4" x14ac:dyDescent="0.2">
      <c r="B31" s="29" t="s">
        <v>557</v>
      </c>
      <c r="C31" s="29" t="s">
        <v>559</v>
      </c>
      <c r="D31" s="155">
        <f>+SUM(D10:D29)*0.05</f>
        <v>0</v>
      </c>
    </row>
    <row r="33" spans="3:4" x14ac:dyDescent="0.2">
      <c r="C33" s="29" t="s">
        <v>13</v>
      </c>
      <c r="D33" s="155">
        <f>SUM(D10:D32)</f>
        <v>0</v>
      </c>
    </row>
  </sheetData>
  <sheetProtection algorithmName="SHA-512" hashValue="7lmWicG5qWzsc8g1HbuIf+FzEd7ypYgVi9HzQcT2RYZu4XcigH4VkbHfKTtvEmNaWrGIa2lIKBKd3fh9uLPe/A==" saltValue="o7E6kPPvsUy0UIsXT2tybw==" spinCount="100000" sheet="1" objects="1" scenarios="1"/>
  <phoneticPr fontId="0" type="noConversion"/>
  <printOptions gridLines="1" gridLinesSet="0"/>
  <pageMargins left="0.75" right="0.75" top="1" bottom="1" header="0.5" footer="0.5"/>
  <pageSetup orientation="portrait"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350"/>
  <sheetViews>
    <sheetView showZeros="0" tabSelected="1" view="pageBreakPreview" zoomScaleNormal="100" zoomScaleSheetLayoutView="100" workbookViewId="0">
      <selection activeCell="C23" sqref="C23"/>
    </sheetView>
  </sheetViews>
  <sheetFormatPr defaultRowHeight="12.75" x14ac:dyDescent="0.2"/>
  <cols>
    <col min="1" max="1" width="3.85546875" style="36" customWidth="1"/>
    <col min="2" max="2" width="5.85546875" style="34" customWidth="1"/>
    <col min="3" max="3" width="45.140625" style="35" customWidth="1"/>
    <col min="4" max="4" width="13.42578125" style="46" bestFit="1" customWidth="1"/>
    <col min="5" max="5" width="14.140625" style="46" bestFit="1" customWidth="1"/>
    <col min="6" max="6" width="29.42578125" style="37" bestFit="1" customWidth="1"/>
    <col min="7" max="7" width="9.140625" style="56"/>
    <col min="8" max="16384" width="9.140625" style="36"/>
  </cols>
  <sheetData>
    <row r="1" spans="2:7" s="47" customFormat="1" x14ac:dyDescent="0.2">
      <c r="B1" s="48"/>
      <c r="C1" s="49"/>
      <c r="D1" s="50"/>
      <c r="E1" s="50"/>
      <c r="F1" s="51"/>
      <c r="G1" s="52"/>
    </row>
    <row r="2" spans="2:7" x14ac:dyDescent="0.2">
      <c r="D2" s="53"/>
      <c r="E2" s="54"/>
      <c r="F2" s="55" t="s">
        <v>10</v>
      </c>
    </row>
    <row r="3" spans="2:7" s="47" customFormat="1" x14ac:dyDescent="0.2">
      <c r="B3" s="48" t="s">
        <v>9</v>
      </c>
      <c r="C3" s="57" t="s">
        <v>11</v>
      </c>
      <c r="D3" s="54" t="s">
        <v>12</v>
      </c>
      <c r="E3" s="54" t="s">
        <v>531</v>
      </c>
      <c r="F3" s="55" t="s">
        <v>13</v>
      </c>
      <c r="G3" s="52"/>
    </row>
    <row r="4" spans="2:7" s="47" customFormat="1" x14ac:dyDescent="0.2">
      <c r="B4" s="48"/>
      <c r="C4" s="49" t="s">
        <v>17</v>
      </c>
      <c r="D4" s="50"/>
      <c r="E4" s="157"/>
      <c r="F4" s="51"/>
      <c r="G4" s="52"/>
    </row>
    <row r="5" spans="2:7" x14ac:dyDescent="0.2">
      <c r="B5" s="48" t="s">
        <v>1</v>
      </c>
      <c r="C5" s="49" t="s">
        <v>25</v>
      </c>
      <c r="E5" s="158"/>
    </row>
    <row r="6" spans="2:7" x14ac:dyDescent="0.2">
      <c r="E6" s="158"/>
    </row>
    <row r="7" spans="2:7" ht="51" x14ac:dyDescent="0.2">
      <c r="B7" s="34">
        <v>1</v>
      </c>
      <c r="C7" s="58" t="s">
        <v>44</v>
      </c>
      <c r="E7" s="158"/>
      <c r="F7" s="37" t="s">
        <v>0</v>
      </c>
      <c r="G7" s="36"/>
    </row>
    <row r="8" spans="2:7" x14ac:dyDescent="0.2">
      <c r="C8" s="36" t="s">
        <v>28</v>
      </c>
      <c r="D8" s="46">
        <v>1</v>
      </c>
      <c r="E8" s="158"/>
      <c r="F8" s="37">
        <f>+E8*D8</f>
        <v>0</v>
      </c>
      <c r="G8" s="36"/>
    </row>
    <row r="9" spans="2:7" x14ac:dyDescent="0.2">
      <c r="C9" s="36"/>
      <c r="E9" s="158"/>
      <c r="F9" s="37">
        <f t="shared" ref="F9:F14" si="0">+E9*D9</f>
        <v>0</v>
      </c>
      <c r="G9" s="36"/>
    </row>
    <row r="10" spans="2:7" ht="25.5" x14ac:dyDescent="0.2">
      <c r="B10" s="34">
        <v>2</v>
      </c>
      <c r="C10" s="58" t="s">
        <v>529</v>
      </c>
      <c r="E10" s="158"/>
      <c r="F10" s="37">
        <f t="shared" si="0"/>
        <v>0</v>
      </c>
      <c r="G10" s="36"/>
    </row>
    <row r="11" spans="2:7" x14ac:dyDescent="0.2">
      <c r="C11" s="36" t="s">
        <v>16</v>
      </c>
      <c r="D11" s="46">
        <v>1</v>
      </c>
      <c r="E11" s="158"/>
      <c r="F11" s="37">
        <f t="shared" si="0"/>
        <v>0</v>
      </c>
      <c r="G11" s="36"/>
    </row>
    <row r="12" spans="2:7" x14ac:dyDescent="0.2">
      <c r="C12" s="36"/>
      <c r="E12" s="158"/>
      <c r="F12" s="37">
        <f t="shared" si="0"/>
        <v>0</v>
      </c>
      <c r="G12" s="36"/>
    </row>
    <row r="13" spans="2:7" ht="38.25" x14ac:dyDescent="0.2">
      <c r="B13" s="34">
        <v>4</v>
      </c>
      <c r="C13" s="59" t="s">
        <v>530</v>
      </c>
      <c r="E13" s="158"/>
      <c r="F13" s="37">
        <f t="shared" si="0"/>
        <v>0</v>
      </c>
      <c r="G13" s="36"/>
    </row>
    <row r="14" spans="2:7" x14ac:dyDescent="0.2">
      <c r="C14" s="59" t="s">
        <v>16</v>
      </c>
      <c r="D14" s="46">
        <v>1</v>
      </c>
      <c r="E14" s="158"/>
      <c r="F14" s="37">
        <f t="shared" si="0"/>
        <v>0</v>
      </c>
      <c r="G14" s="36"/>
    </row>
    <row r="15" spans="2:7" x14ac:dyDescent="0.2">
      <c r="E15" s="158"/>
    </row>
    <row r="16" spans="2:7" s="47" customFormat="1" ht="13.5" thickBot="1" x14ac:dyDescent="0.25">
      <c r="B16" s="91" t="s">
        <v>532</v>
      </c>
      <c r="C16" s="92"/>
      <c r="D16" s="93"/>
      <c r="E16" s="159"/>
      <c r="F16" s="94">
        <f>SUM(F8:F15)</f>
        <v>0</v>
      </c>
      <c r="G16" s="52"/>
    </row>
    <row r="17" spans="2:9" s="47" customFormat="1" x14ac:dyDescent="0.2">
      <c r="B17" s="60"/>
      <c r="C17" s="49"/>
      <c r="D17" s="50"/>
      <c r="E17" s="157"/>
      <c r="F17" s="51"/>
      <c r="G17" s="52"/>
    </row>
    <row r="18" spans="2:9" s="47" customFormat="1" x14ac:dyDescent="0.2">
      <c r="B18" s="60"/>
      <c r="C18" s="49"/>
      <c r="D18" s="50"/>
      <c r="E18" s="157"/>
      <c r="F18" s="51"/>
      <c r="G18" s="52"/>
    </row>
    <row r="19" spans="2:9" x14ac:dyDescent="0.2">
      <c r="B19" s="48" t="s">
        <v>4</v>
      </c>
      <c r="C19" s="49" t="s">
        <v>29</v>
      </c>
      <c r="E19" s="158"/>
    </row>
    <row r="20" spans="2:9" x14ac:dyDescent="0.2">
      <c r="E20" s="158"/>
    </row>
    <row r="21" spans="2:9" x14ac:dyDescent="0.2">
      <c r="C21" s="61" t="s">
        <v>34</v>
      </c>
      <c r="E21" s="158"/>
      <c r="G21" s="36"/>
    </row>
    <row r="22" spans="2:9" ht="51" x14ac:dyDescent="0.2">
      <c r="C22" s="62" t="s">
        <v>26</v>
      </c>
      <c r="E22" s="158"/>
      <c r="G22" s="36"/>
    </row>
    <row r="23" spans="2:9" ht="76.5" x14ac:dyDescent="0.2">
      <c r="C23" s="62" t="s">
        <v>23</v>
      </c>
      <c r="E23" s="158"/>
    </row>
    <row r="24" spans="2:9" ht="89.25" x14ac:dyDescent="0.2">
      <c r="C24" s="62" t="s">
        <v>54</v>
      </c>
      <c r="E24" s="158"/>
    </row>
    <row r="25" spans="2:9" x14ac:dyDescent="0.2">
      <c r="C25" s="36"/>
      <c r="E25" s="158"/>
      <c r="G25" s="36"/>
    </row>
    <row r="26" spans="2:9" x14ac:dyDescent="0.2">
      <c r="C26" s="61" t="s">
        <v>15</v>
      </c>
      <c r="E26" s="158"/>
      <c r="G26" s="36"/>
    </row>
    <row r="27" spans="2:9" ht="51" x14ac:dyDescent="0.2">
      <c r="C27" s="63" t="s">
        <v>35</v>
      </c>
      <c r="E27" s="158"/>
      <c r="G27" s="36"/>
    </row>
    <row r="28" spans="2:9" ht="51" x14ac:dyDescent="0.2">
      <c r="C28" s="64" t="s">
        <v>33</v>
      </c>
      <c r="E28" s="158"/>
      <c r="G28" s="36"/>
    </row>
    <row r="29" spans="2:9" ht="25.5" x14ac:dyDescent="0.2">
      <c r="C29" s="63" t="s">
        <v>45</v>
      </c>
      <c r="E29" s="158"/>
      <c r="G29" s="36"/>
    </row>
    <row r="30" spans="2:9" ht="38.25" x14ac:dyDescent="0.2">
      <c r="C30" s="63" t="s">
        <v>36</v>
      </c>
      <c r="E30" s="158"/>
      <c r="G30" s="36"/>
    </row>
    <row r="31" spans="2:9" x14ac:dyDescent="0.2">
      <c r="C31" s="36"/>
      <c r="E31" s="158"/>
      <c r="G31" s="36"/>
    </row>
    <row r="32" spans="2:9" ht="38.25" x14ac:dyDescent="0.2">
      <c r="B32" s="34">
        <v>1</v>
      </c>
      <c r="C32" s="59" t="s">
        <v>46</v>
      </c>
      <c r="E32" s="158"/>
      <c r="F32" s="37">
        <f t="shared" ref="F32:F33" si="1">D32*E32</f>
        <v>0</v>
      </c>
      <c r="G32" s="36" t="s">
        <v>0</v>
      </c>
      <c r="H32" s="36" t="s">
        <v>0</v>
      </c>
      <c r="I32" s="36" t="s">
        <v>0</v>
      </c>
    </row>
    <row r="33" spans="2:14" ht="38.25" x14ac:dyDescent="0.2">
      <c r="B33" s="34" t="s">
        <v>18</v>
      </c>
      <c r="C33" s="59" t="s">
        <v>55</v>
      </c>
      <c r="E33" s="158"/>
      <c r="F33" s="37">
        <f t="shared" si="1"/>
        <v>0</v>
      </c>
      <c r="G33" s="36"/>
    </row>
    <row r="34" spans="2:14" x14ac:dyDescent="0.2">
      <c r="C34" s="36" t="s">
        <v>16</v>
      </c>
      <c r="D34" s="46">
        <v>11</v>
      </c>
      <c r="E34" s="158"/>
      <c r="F34" s="37">
        <f>+E34*D34</f>
        <v>0</v>
      </c>
      <c r="G34" s="36"/>
    </row>
    <row r="35" spans="2:14" ht="25.5" x14ac:dyDescent="0.2">
      <c r="B35" s="34" t="s">
        <v>19</v>
      </c>
      <c r="C35" s="59" t="s">
        <v>47</v>
      </c>
      <c r="E35" s="158"/>
      <c r="F35" s="37">
        <f t="shared" ref="F35:F86" si="2">+E35*D35</f>
        <v>0</v>
      </c>
      <c r="G35" s="36"/>
    </row>
    <row r="36" spans="2:14" x14ac:dyDescent="0.2">
      <c r="C36" s="36" t="s">
        <v>16</v>
      </c>
      <c r="D36" s="46">
        <v>5</v>
      </c>
      <c r="E36" s="158"/>
      <c r="F36" s="37">
        <f t="shared" si="2"/>
        <v>0</v>
      </c>
      <c r="G36" s="36"/>
    </row>
    <row r="37" spans="2:14" ht="38.25" x14ac:dyDescent="0.2">
      <c r="B37" s="34" t="s">
        <v>20</v>
      </c>
      <c r="C37" s="59" t="s">
        <v>48</v>
      </c>
      <c r="E37" s="158"/>
      <c r="F37" s="37">
        <f t="shared" si="2"/>
        <v>0</v>
      </c>
      <c r="G37" s="36"/>
    </row>
    <row r="38" spans="2:14" x14ac:dyDescent="0.2">
      <c r="C38" s="36" t="s">
        <v>16</v>
      </c>
      <c r="D38" s="46">
        <v>2</v>
      </c>
      <c r="E38" s="158"/>
      <c r="F38" s="37">
        <f t="shared" si="2"/>
        <v>0</v>
      </c>
      <c r="G38" s="36"/>
    </row>
    <row r="39" spans="2:14" ht="51" x14ac:dyDescent="0.2">
      <c r="B39" s="34" t="s">
        <v>21</v>
      </c>
      <c r="C39" s="59" t="s">
        <v>56</v>
      </c>
      <c r="E39" s="158"/>
      <c r="F39" s="37">
        <f t="shared" si="2"/>
        <v>0</v>
      </c>
      <c r="G39" s="36"/>
    </row>
    <row r="40" spans="2:14" x14ac:dyDescent="0.2">
      <c r="C40" s="36" t="s">
        <v>24</v>
      </c>
      <c r="D40" s="46">
        <v>1</v>
      </c>
      <c r="E40" s="158"/>
      <c r="F40" s="37">
        <f t="shared" si="2"/>
        <v>0</v>
      </c>
      <c r="G40" s="36"/>
    </row>
    <row r="41" spans="2:14" x14ac:dyDescent="0.2">
      <c r="C41" s="36"/>
      <c r="E41" s="158"/>
      <c r="F41" s="37">
        <f t="shared" si="2"/>
        <v>0</v>
      </c>
      <c r="G41" s="36"/>
    </row>
    <row r="42" spans="2:14" ht="25.5" x14ac:dyDescent="0.2">
      <c r="B42" s="34">
        <v>2</v>
      </c>
      <c r="C42" s="58" t="s">
        <v>37</v>
      </c>
      <c r="E42" s="158"/>
      <c r="F42" s="37">
        <f t="shared" si="2"/>
        <v>0</v>
      </c>
      <c r="G42" s="36"/>
    </row>
    <row r="43" spans="2:14" x14ac:dyDescent="0.2">
      <c r="B43" s="34" t="s">
        <v>18</v>
      </c>
      <c r="C43" s="58" t="s">
        <v>31</v>
      </c>
      <c r="E43" s="158"/>
      <c r="F43" s="37">
        <f t="shared" si="2"/>
        <v>0</v>
      </c>
      <c r="G43" s="36"/>
    </row>
    <row r="44" spans="2:14" x14ac:dyDescent="0.2">
      <c r="C44" s="36" t="s">
        <v>16</v>
      </c>
      <c r="D44" s="46">
        <v>2</v>
      </c>
      <c r="E44" s="158"/>
      <c r="F44" s="37">
        <f t="shared" si="2"/>
        <v>0</v>
      </c>
      <c r="G44" s="36"/>
      <c r="I44" s="36" t="s">
        <v>0</v>
      </c>
      <c r="J44" s="36" t="s">
        <v>0</v>
      </c>
      <c r="K44" s="36" t="s">
        <v>0</v>
      </c>
      <c r="L44" s="36" t="s">
        <v>0</v>
      </c>
      <c r="M44" s="36" t="s">
        <v>0</v>
      </c>
      <c r="N44" s="36" t="s">
        <v>0</v>
      </c>
    </row>
    <row r="45" spans="2:14" x14ac:dyDescent="0.2">
      <c r="B45" s="34" t="s">
        <v>19</v>
      </c>
      <c r="C45" s="58" t="s">
        <v>30</v>
      </c>
      <c r="E45" s="158"/>
      <c r="F45" s="37">
        <f t="shared" si="2"/>
        <v>0</v>
      </c>
      <c r="G45" s="36"/>
    </row>
    <row r="46" spans="2:14" x14ac:dyDescent="0.2">
      <c r="C46" s="36" t="s">
        <v>16</v>
      </c>
      <c r="D46" s="46">
        <v>1</v>
      </c>
      <c r="E46" s="158"/>
      <c r="F46" s="37">
        <f t="shared" si="2"/>
        <v>0</v>
      </c>
      <c r="G46" s="36"/>
    </row>
    <row r="47" spans="2:14" x14ac:dyDescent="0.2">
      <c r="B47" s="34" t="s">
        <v>20</v>
      </c>
      <c r="C47" s="58" t="s">
        <v>38</v>
      </c>
      <c r="E47" s="158"/>
      <c r="F47" s="37">
        <f t="shared" si="2"/>
        <v>0</v>
      </c>
      <c r="G47" s="36"/>
    </row>
    <row r="48" spans="2:14" x14ac:dyDescent="0.2">
      <c r="C48" s="36" t="s">
        <v>16</v>
      </c>
      <c r="D48" s="46">
        <v>1</v>
      </c>
      <c r="E48" s="158"/>
      <c r="F48" s="37">
        <f t="shared" si="2"/>
        <v>0</v>
      </c>
      <c r="G48" s="36"/>
    </row>
    <row r="49" spans="2:14" x14ac:dyDescent="0.2">
      <c r="B49" s="34" t="s">
        <v>21</v>
      </c>
      <c r="C49" s="58" t="s">
        <v>39</v>
      </c>
      <c r="E49" s="158"/>
      <c r="F49" s="37">
        <f t="shared" si="2"/>
        <v>0</v>
      </c>
      <c r="G49" s="36"/>
    </row>
    <row r="50" spans="2:14" x14ac:dyDescent="0.2">
      <c r="C50" s="36" t="s">
        <v>16</v>
      </c>
      <c r="D50" s="46">
        <v>2</v>
      </c>
      <c r="E50" s="158"/>
      <c r="F50" s="37">
        <f t="shared" si="2"/>
        <v>0</v>
      </c>
      <c r="G50" s="36"/>
    </row>
    <row r="51" spans="2:14" x14ac:dyDescent="0.2">
      <c r="C51" s="36"/>
      <c r="D51" s="88"/>
      <c r="E51" s="158"/>
      <c r="F51" s="37">
        <f t="shared" si="2"/>
        <v>0</v>
      </c>
      <c r="G51" s="36"/>
    </row>
    <row r="52" spans="2:14" ht="63.75" x14ac:dyDescent="0.2">
      <c r="B52" s="34">
        <v>3</v>
      </c>
      <c r="C52" s="59" t="s">
        <v>49</v>
      </c>
      <c r="E52" s="158"/>
      <c r="F52" s="37">
        <f t="shared" si="2"/>
        <v>0</v>
      </c>
      <c r="G52" s="36"/>
    </row>
    <row r="53" spans="2:14" x14ac:dyDescent="0.2">
      <c r="C53" s="36" t="s">
        <v>16</v>
      </c>
      <c r="D53" s="46">
        <f>3+3</f>
        <v>6</v>
      </c>
      <c r="E53" s="158"/>
      <c r="F53" s="37">
        <f t="shared" si="2"/>
        <v>0</v>
      </c>
      <c r="G53" s="36"/>
      <c r="I53" s="36" t="s">
        <v>0</v>
      </c>
      <c r="J53" s="36" t="s">
        <v>0</v>
      </c>
      <c r="K53" s="36" t="s">
        <v>0</v>
      </c>
      <c r="L53" s="36" t="s">
        <v>0</v>
      </c>
      <c r="M53" s="36" t="s">
        <v>0</v>
      </c>
      <c r="N53" s="36" t="s">
        <v>0</v>
      </c>
    </row>
    <row r="54" spans="2:14" x14ac:dyDescent="0.2">
      <c r="C54" s="36"/>
      <c r="E54" s="158"/>
      <c r="F54" s="37">
        <f t="shared" si="2"/>
        <v>0</v>
      </c>
      <c r="G54" s="36"/>
    </row>
    <row r="55" spans="2:14" ht="38.25" x14ac:dyDescent="0.2">
      <c r="B55" s="34">
        <v>6</v>
      </c>
      <c r="C55" s="59" t="s">
        <v>50</v>
      </c>
      <c r="E55" s="158"/>
      <c r="F55" s="37">
        <f t="shared" si="2"/>
        <v>0</v>
      </c>
      <c r="G55" s="36" t="s">
        <v>0</v>
      </c>
      <c r="H55" s="36" t="s">
        <v>0</v>
      </c>
      <c r="I55" s="36" t="s">
        <v>0</v>
      </c>
    </row>
    <row r="56" spans="2:14" ht="25.5" x14ac:dyDescent="0.2">
      <c r="B56" s="34" t="s">
        <v>18</v>
      </c>
      <c r="C56" s="59" t="s">
        <v>51</v>
      </c>
      <c r="E56" s="158"/>
      <c r="F56" s="37">
        <f t="shared" si="2"/>
        <v>0</v>
      </c>
      <c r="G56" s="36"/>
    </row>
    <row r="57" spans="2:14" x14ac:dyDescent="0.2">
      <c r="C57" s="36" t="s">
        <v>32</v>
      </c>
      <c r="D57" s="46">
        <v>1</v>
      </c>
      <c r="E57" s="158"/>
      <c r="F57" s="37">
        <f t="shared" si="2"/>
        <v>0</v>
      </c>
      <c r="G57" s="36"/>
    </row>
    <row r="58" spans="2:14" ht="51" x14ac:dyDescent="0.2">
      <c r="B58" s="34" t="s">
        <v>19</v>
      </c>
      <c r="C58" s="59" t="s">
        <v>57</v>
      </c>
      <c r="E58" s="158"/>
      <c r="F58" s="37">
        <f t="shared" si="2"/>
        <v>0</v>
      </c>
      <c r="G58" s="36"/>
    </row>
    <row r="59" spans="2:14" x14ac:dyDescent="0.2">
      <c r="C59" s="36" t="s">
        <v>27</v>
      </c>
      <c r="D59" s="46">
        <v>10</v>
      </c>
      <c r="E59" s="158"/>
      <c r="F59" s="37">
        <f t="shared" si="2"/>
        <v>0</v>
      </c>
      <c r="G59" s="36"/>
    </row>
    <row r="60" spans="2:14" x14ac:dyDescent="0.2">
      <c r="C60" s="36"/>
      <c r="D60" s="88" t="s">
        <v>0</v>
      </c>
      <c r="E60" s="158"/>
      <c r="G60" s="36"/>
    </row>
    <row r="61" spans="2:14" ht="38.25" x14ac:dyDescent="0.2">
      <c r="B61" s="34">
        <v>7</v>
      </c>
      <c r="C61" s="59" t="s">
        <v>58</v>
      </c>
      <c r="E61" s="158"/>
      <c r="F61" s="37">
        <f t="shared" si="2"/>
        <v>0</v>
      </c>
      <c r="G61" s="36"/>
    </row>
    <row r="62" spans="2:14" x14ac:dyDescent="0.2">
      <c r="C62" s="36" t="s">
        <v>3</v>
      </c>
      <c r="D62" s="46">
        <v>31</v>
      </c>
      <c r="E62" s="158"/>
      <c r="F62" s="37">
        <f t="shared" si="2"/>
        <v>0</v>
      </c>
      <c r="G62" s="36"/>
    </row>
    <row r="63" spans="2:14" x14ac:dyDescent="0.2">
      <c r="C63" s="36"/>
      <c r="E63" s="158"/>
      <c r="F63" s="37">
        <f t="shared" si="2"/>
        <v>0</v>
      </c>
      <c r="G63" s="36"/>
    </row>
    <row r="64" spans="2:14" ht="51" x14ac:dyDescent="0.2">
      <c r="B64" s="34">
        <v>8</v>
      </c>
      <c r="C64" s="59" t="s">
        <v>41</v>
      </c>
      <c r="E64" s="158"/>
      <c r="F64" s="37">
        <f t="shared" si="2"/>
        <v>0</v>
      </c>
      <c r="G64" s="36" t="s">
        <v>0</v>
      </c>
      <c r="H64" s="36" t="s">
        <v>0</v>
      </c>
      <c r="I64" s="36" t="s">
        <v>0</v>
      </c>
    </row>
    <row r="65" spans="2:9" x14ac:dyDescent="0.2">
      <c r="B65" s="34" t="s">
        <v>18</v>
      </c>
      <c r="C65" s="59" t="s">
        <v>42</v>
      </c>
      <c r="E65" s="158"/>
      <c r="F65" s="37">
        <f t="shared" si="2"/>
        <v>0</v>
      </c>
      <c r="G65" s="36"/>
    </row>
    <row r="66" spans="2:9" x14ac:dyDescent="0.2">
      <c r="C66" s="36" t="s">
        <v>2</v>
      </c>
      <c r="D66" s="46">
        <v>25</v>
      </c>
      <c r="E66" s="158"/>
      <c r="F66" s="37">
        <f t="shared" si="2"/>
        <v>0</v>
      </c>
      <c r="G66" s="36"/>
    </row>
    <row r="67" spans="2:9" ht="25.5" x14ac:dyDescent="0.2">
      <c r="B67" s="34" t="s">
        <v>19</v>
      </c>
      <c r="C67" s="59" t="s">
        <v>43</v>
      </c>
      <c r="E67" s="158"/>
      <c r="F67" s="37">
        <f t="shared" si="2"/>
        <v>0</v>
      </c>
      <c r="G67" s="36"/>
    </row>
    <row r="68" spans="2:9" x14ac:dyDescent="0.2">
      <c r="C68" s="36" t="s">
        <v>2</v>
      </c>
      <c r="E68" s="158"/>
      <c r="F68" s="37">
        <f t="shared" si="2"/>
        <v>0</v>
      </c>
      <c r="G68" s="36"/>
    </row>
    <row r="69" spans="2:9" x14ac:dyDescent="0.2">
      <c r="C69" s="36"/>
      <c r="E69" s="158"/>
      <c r="F69" s="37">
        <f t="shared" si="2"/>
        <v>0</v>
      </c>
      <c r="G69" s="36"/>
    </row>
    <row r="70" spans="2:9" ht="38.25" x14ac:dyDescent="0.2">
      <c r="B70" s="34">
        <v>9</v>
      </c>
      <c r="C70" s="59" t="s">
        <v>40</v>
      </c>
      <c r="E70" s="158"/>
      <c r="F70" s="37">
        <f t="shared" si="2"/>
        <v>0</v>
      </c>
      <c r="G70" s="36" t="s">
        <v>0</v>
      </c>
      <c r="H70" s="36" t="s">
        <v>0</v>
      </c>
      <c r="I70" s="36" t="s">
        <v>0</v>
      </c>
    </row>
    <row r="71" spans="2:9" x14ac:dyDescent="0.2">
      <c r="C71" s="36" t="s">
        <v>2</v>
      </c>
      <c r="D71" s="46">
        <v>50</v>
      </c>
      <c r="E71" s="158"/>
      <c r="F71" s="37">
        <f t="shared" si="2"/>
        <v>0</v>
      </c>
      <c r="G71" s="36"/>
    </row>
    <row r="72" spans="2:9" x14ac:dyDescent="0.2">
      <c r="C72" s="36"/>
      <c r="E72" s="158"/>
      <c r="F72" s="37">
        <f t="shared" si="2"/>
        <v>0</v>
      </c>
      <c r="G72" s="36"/>
    </row>
    <row r="73" spans="2:9" ht="114.75" x14ac:dyDescent="0.2">
      <c r="B73" s="34">
        <v>10</v>
      </c>
      <c r="C73" s="59" t="s">
        <v>59</v>
      </c>
      <c r="E73" s="158"/>
      <c r="F73" s="37">
        <f t="shared" si="2"/>
        <v>0</v>
      </c>
      <c r="G73" s="36" t="s">
        <v>0</v>
      </c>
      <c r="H73" s="36" t="s">
        <v>0</v>
      </c>
      <c r="I73" s="36" t="s">
        <v>0</v>
      </c>
    </row>
    <row r="74" spans="2:9" ht="38.25" x14ac:dyDescent="0.2">
      <c r="B74" s="34" t="s">
        <v>18</v>
      </c>
      <c r="C74" s="59" t="s">
        <v>60</v>
      </c>
      <c r="E74" s="158"/>
      <c r="F74" s="37">
        <f t="shared" si="2"/>
        <v>0</v>
      </c>
      <c r="G74" s="36"/>
    </row>
    <row r="75" spans="2:9" x14ac:dyDescent="0.2">
      <c r="C75" s="36" t="s">
        <v>16</v>
      </c>
      <c r="D75" s="46">
        <v>4</v>
      </c>
      <c r="E75" s="158"/>
      <c r="F75" s="37">
        <f t="shared" si="2"/>
        <v>0</v>
      </c>
      <c r="G75" s="36"/>
    </row>
    <row r="76" spans="2:9" ht="51" x14ac:dyDescent="0.2">
      <c r="B76" s="34" t="s">
        <v>19</v>
      </c>
      <c r="C76" s="59" t="s">
        <v>61</v>
      </c>
      <c r="E76" s="158"/>
      <c r="F76" s="37">
        <f t="shared" si="2"/>
        <v>0</v>
      </c>
      <c r="G76" s="36"/>
    </row>
    <row r="77" spans="2:9" x14ac:dyDescent="0.2">
      <c r="C77" s="36" t="s">
        <v>16</v>
      </c>
      <c r="D77" s="46">
        <v>2</v>
      </c>
      <c r="E77" s="158"/>
      <c r="F77" s="37">
        <f t="shared" si="2"/>
        <v>0</v>
      </c>
      <c r="G77" s="36"/>
    </row>
    <row r="78" spans="2:9" ht="25.5" x14ac:dyDescent="0.2">
      <c r="B78" s="34" t="s">
        <v>20</v>
      </c>
      <c r="C78" s="59" t="s">
        <v>62</v>
      </c>
      <c r="E78" s="158"/>
      <c r="F78" s="37">
        <f t="shared" si="2"/>
        <v>0</v>
      </c>
      <c r="G78" s="36"/>
    </row>
    <row r="79" spans="2:9" x14ac:dyDescent="0.2">
      <c r="C79" s="36" t="s">
        <v>53</v>
      </c>
      <c r="D79" s="46">
        <v>3</v>
      </c>
      <c r="E79" s="158"/>
      <c r="F79" s="37">
        <f t="shared" si="2"/>
        <v>0</v>
      </c>
      <c r="G79" s="36"/>
    </row>
    <row r="80" spans="2:9" ht="51" x14ac:dyDescent="0.2">
      <c r="B80" s="34" t="s">
        <v>21</v>
      </c>
      <c r="C80" s="59" t="s">
        <v>52</v>
      </c>
      <c r="E80" s="158"/>
      <c r="F80" s="37">
        <f t="shared" si="2"/>
        <v>0</v>
      </c>
      <c r="G80" s="36"/>
    </row>
    <row r="81" spans="2:7" x14ac:dyDescent="0.2">
      <c r="C81" s="36" t="s">
        <v>16</v>
      </c>
      <c r="D81" s="46">
        <v>4</v>
      </c>
      <c r="E81" s="158"/>
      <c r="F81" s="37">
        <f t="shared" si="2"/>
        <v>0</v>
      </c>
      <c r="G81" s="36"/>
    </row>
    <row r="82" spans="2:7" ht="38.25" x14ac:dyDescent="0.2">
      <c r="B82" s="34" t="s">
        <v>22</v>
      </c>
      <c r="C82" s="59" t="s">
        <v>63</v>
      </c>
      <c r="E82" s="158"/>
      <c r="F82" s="37">
        <f t="shared" si="2"/>
        <v>0</v>
      </c>
      <c r="G82" s="36"/>
    </row>
    <row r="83" spans="2:7" x14ac:dyDescent="0.2">
      <c r="C83" s="36" t="s">
        <v>16</v>
      </c>
      <c r="D83" s="46">
        <v>8</v>
      </c>
      <c r="E83" s="158"/>
      <c r="F83" s="37">
        <f t="shared" si="2"/>
        <v>0</v>
      </c>
      <c r="G83" s="36"/>
    </row>
    <row r="84" spans="2:7" x14ac:dyDescent="0.2">
      <c r="C84" s="36"/>
      <c r="E84" s="158"/>
      <c r="F84" s="37">
        <f t="shared" si="2"/>
        <v>0</v>
      </c>
      <c r="G84" s="36"/>
    </row>
    <row r="85" spans="2:7" ht="63.75" x14ac:dyDescent="0.2">
      <c r="B85" s="34">
        <v>11</v>
      </c>
      <c r="C85" s="59" t="s">
        <v>64</v>
      </c>
      <c r="E85" s="158"/>
      <c r="F85" s="37">
        <f t="shared" si="2"/>
        <v>0</v>
      </c>
      <c r="G85" s="36"/>
    </row>
    <row r="86" spans="2:7" x14ac:dyDescent="0.2">
      <c r="C86" s="36" t="s">
        <v>24</v>
      </c>
      <c r="D86" s="46">
        <v>1</v>
      </c>
      <c r="E86" s="158"/>
      <c r="F86" s="37">
        <f t="shared" si="2"/>
        <v>0</v>
      </c>
      <c r="G86" s="36"/>
    </row>
    <row r="87" spans="2:7" x14ac:dyDescent="0.2">
      <c r="C87" s="36"/>
      <c r="E87" s="158"/>
      <c r="G87" s="36"/>
    </row>
    <row r="88" spans="2:7" s="47" customFormat="1" ht="13.5" thickBot="1" x14ac:dyDescent="0.25">
      <c r="B88" s="91" t="s">
        <v>533</v>
      </c>
      <c r="C88" s="92"/>
      <c r="D88" s="93"/>
      <c r="E88" s="159"/>
      <c r="F88" s="94">
        <f>SUM(F32:F87)</f>
        <v>0</v>
      </c>
      <c r="G88" s="52"/>
    </row>
    <row r="89" spans="2:7" s="47" customFormat="1" x14ac:dyDescent="0.2">
      <c r="B89" s="60"/>
      <c r="C89" s="49"/>
      <c r="D89" s="50"/>
      <c r="E89" s="157"/>
      <c r="F89" s="51"/>
      <c r="G89" s="52"/>
    </row>
    <row r="90" spans="2:7" x14ac:dyDescent="0.2">
      <c r="E90" s="158"/>
    </row>
    <row r="91" spans="2:7" x14ac:dyDescent="0.2">
      <c r="B91" s="48" t="s">
        <v>5</v>
      </c>
      <c r="C91" s="49" t="s">
        <v>99</v>
      </c>
      <c r="E91" s="158"/>
    </row>
    <row r="92" spans="2:7" x14ac:dyDescent="0.2">
      <c r="E92" s="158"/>
    </row>
    <row r="93" spans="2:7" ht="89.25" x14ac:dyDescent="0.2">
      <c r="B93" s="34">
        <v>1</v>
      </c>
      <c r="C93" s="66" t="s">
        <v>123</v>
      </c>
      <c r="E93" s="158"/>
      <c r="F93" s="37" t="s">
        <v>0</v>
      </c>
      <c r="G93" s="36"/>
    </row>
    <row r="94" spans="2:7" x14ac:dyDescent="0.2">
      <c r="C94" s="36" t="s">
        <v>32</v>
      </c>
      <c r="D94" s="46">
        <v>4</v>
      </c>
      <c r="E94" s="158"/>
      <c r="F94" s="37">
        <f>+E94*D94</f>
        <v>0</v>
      </c>
      <c r="G94" s="36"/>
    </row>
    <row r="95" spans="2:7" x14ac:dyDescent="0.2">
      <c r="C95" s="36"/>
      <c r="E95" s="158"/>
      <c r="F95" s="37">
        <f t="shared" ref="F95:F156" si="3">+E95*D95</f>
        <v>0</v>
      </c>
      <c r="G95" s="36"/>
    </row>
    <row r="96" spans="2:7" ht="165.75" x14ac:dyDescent="0.2">
      <c r="B96" s="34">
        <v>2</v>
      </c>
      <c r="C96" s="38" t="s">
        <v>124</v>
      </c>
      <c r="E96" s="158"/>
      <c r="F96" s="37">
        <f t="shared" si="3"/>
        <v>0</v>
      </c>
      <c r="G96" s="36"/>
    </row>
    <row r="97" spans="1:14" x14ac:dyDescent="0.2">
      <c r="C97" s="36" t="s">
        <v>2</v>
      </c>
      <c r="D97" s="46">
        <v>28</v>
      </c>
      <c r="E97" s="158"/>
      <c r="F97" s="37">
        <f t="shared" si="3"/>
        <v>0</v>
      </c>
      <c r="G97" s="36"/>
    </row>
    <row r="98" spans="1:14" x14ac:dyDescent="0.2">
      <c r="C98" s="36"/>
      <c r="E98" s="158"/>
      <c r="F98" s="37">
        <f t="shared" si="3"/>
        <v>0</v>
      </c>
      <c r="G98" s="36"/>
    </row>
    <row r="99" spans="1:14" ht="114.75" x14ac:dyDescent="0.2">
      <c r="B99" s="34">
        <v>3</v>
      </c>
      <c r="C99" s="44" t="s">
        <v>534</v>
      </c>
      <c r="E99" s="158"/>
      <c r="F99" s="37">
        <f t="shared" si="3"/>
        <v>0</v>
      </c>
      <c r="G99" s="36"/>
    </row>
    <row r="100" spans="1:14" x14ac:dyDescent="0.2">
      <c r="C100" s="36" t="s">
        <v>2</v>
      </c>
      <c r="D100" s="46">
        <v>27</v>
      </c>
      <c r="E100" s="158"/>
      <c r="F100" s="37">
        <f t="shared" si="3"/>
        <v>0</v>
      </c>
      <c r="G100" s="36"/>
    </row>
    <row r="101" spans="1:14" ht="51" x14ac:dyDescent="0.2">
      <c r="B101" s="34" t="s">
        <v>18</v>
      </c>
      <c r="C101" s="65" t="s">
        <v>134</v>
      </c>
      <c r="E101" s="158"/>
      <c r="F101" s="37">
        <f t="shared" si="3"/>
        <v>0</v>
      </c>
      <c r="G101" s="36"/>
    </row>
    <row r="102" spans="1:14" x14ac:dyDescent="0.2">
      <c r="C102" s="36" t="s">
        <v>27</v>
      </c>
      <c r="D102" s="46">
        <v>15</v>
      </c>
      <c r="E102" s="158"/>
      <c r="F102" s="37">
        <f t="shared" si="3"/>
        <v>0</v>
      </c>
      <c r="G102" s="36"/>
    </row>
    <row r="103" spans="1:14" x14ac:dyDescent="0.2">
      <c r="C103" s="36"/>
      <c r="E103" s="158"/>
      <c r="F103" s="37">
        <f t="shared" si="3"/>
        <v>0</v>
      </c>
      <c r="G103" s="36"/>
    </row>
    <row r="104" spans="1:14" ht="38.25" x14ac:dyDescent="0.2">
      <c r="B104" s="34">
        <v>4</v>
      </c>
      <c r="C104" s="38" t="s">
        <v>526</v>
      </c>
      <c r="E104" s="158"/>
      <c r="F104" s="37">
        <f t="shared" si="3"/>
        <v>0</v>
      </c>
      <c r="G104" s="36"/>
    </row>
    <row r="105" spans="1:14" x14ac:dyDescent="0.2">
      <c r="B105" s="34" t="s">
        <v>18</v>
      </c>
      <c r="C105" s="39" t="s">
        <v>125</v>
      </c>
      <c r="E105" s="158"/>
      <c r="F105" s="37">
        <f t="shared" si="3"/>
        <v>0</v>
      </c>
      <c r="G105" s="36"/>
    </row>
    <row r="106" spans="1:14" x14ac:dyDescent="0.2">
      <c r="C106" s="36" t="s">
        <v>16</v>
      </c>
      <c r="D106" s="46">
        <v>4</v>
      </c>
      <c r="E106" s="158"/>
      <c r="F106" s="37">
        <f t="shared" si="3"/>
        <v>0</v>
      </c>
      <c r="G106" s="36"/>
    </row>
    <row r="107" spans="1:14" x14ac:dyDescent="0.2">
      <c r="B107" s="34" t="s">
        <v>19</v>
      </c>
      <c r="C107" s="39" t="s">
        <v>126</v>
      </c>
      <c r="E107" s="158"/>
      <c r="F107" s="37">
        <f t="shared" si="3"/>
        <v>0</v>
      </c>
      <c r="G107" s="36"/>
    </row>
    <row r="108" spans="1:14" x14ac:dyDescent="0.2">
      <c r="C108" s="36" t="s">
        <v>16</v>
      </c>
      <c r="D108" s="46">
        <v>4</v>
      </c>
      <c r="E108" s="158"/>
      <c r="F108" s="37">
        <f t="shared" si="3"/>
        <v>0</v>
      </c>
      <c r="G108" s="36"/>
    </row>
    <row r="109" spans="1:14" s="67" customFormat="1" x14ac:dyDescent="0.2">
      <c r="A109" s="39"/>
      <c r="B109" s="40" t="s">
        <v>20</v>
      </c>
      <c r="C109" s="39" t="s">
        <v>127</v>
      </c>
      <c r="D109" s="43"/>
      <c r="E109" s="160"/>
      <c r="F109" s="37">
        <f t="shared" si="3"/>
        <v>0</v>
      </c>
      <c r="H109" s="39"/>
      <c r="I109" s="39"/>
      <c r="J109" s="39"/>
      <c r="K109" s="39"/>
      <c r="L109" s="39"/>
      <c r="M109" s="39"/>
      <c r="N109" s="39"/>
    </row>
    <row r="110" spans="1:14" s="67" customFormat="1" x14ac:dyDescent="0.2">
      <c r="A110" s="39"/>
      <c r="B110" s="40"/>
      <c r="C110" s="38" t="s">
        <v>16</v>
      </c>
      <c r="D110" s="43">
        <v>4</v>
      </c>
      <c r="E110" s="160"/>
      <c r="F110" s="37">
        <f t="shared" si="3"/>
        <v>0</v>
      </c>
      <c r="H110" s="39"/>
      <c r="I110" s="39"/>
      <c r="J110" s="39"/>
      <c r="K110" s="39"/>
      <c r="L110" s="39"/>
      <c r="M110" s="39"/>
      <c r="N110" s="39"/>
    </row>
    <row r="111" spans="1:14" s="67" customFormat="1" x14ac:dyDescent="0.2">
      <c r="A111" s="39"/>
      <c r="B111" s="40" t="s">
        <v>21</v>
      </c>
      <c r="C111" s="38" t="s">
        <v>128</v>
      </c>
      <c r="D111" s="43"/>
      <c r="E111" s="160"/>
      <c r="F111" s="37">
        <f t="shared" si="3"/>
        <v>0</v>
      </c>
      <c r="H111" s="39"/>
      <c r="I111" s="39"/>
      <c r="J111" s="39"/>
      <c r="K111" s="39"/>
      <c r="L111" s="39"/>
      <c r="M111" s="39"/>
      <c r="N111" s="39"/>
    </row>
    <row r="112" spans="1:14" s="67" customFormat="1" x14ac:dyDescent="0.2">
      <c r="A112" s="39"/>
      <c r="B112" s="40"/>
      <c r="C112" s="38" t="s">
        <v>16</v>
      </c>
      <c r="D112" s="43">
        <v>4</v>
      </c>
      <c r="E112" s="160"/>
      <c r="F112" s="37">
        <f t="shared" si="3"/>
        <v>0</v>
      </c>
      <c r="H112" s="39"/>
      <c r="I112" s="39"/>
      <c r="J112" s="39"/>
      <c r="K112" s="39"/>
      <c r="L112" s="39"/>
      <c r="M112" s="39"/>
      <c r="N112" s="39"/>
    </row>
    <row r="113" spans="1:14" s="67" customFormat="1" ht="25.5" x14ac:dyDescent="0.2">
      <c r="A113" s="39"/>
      <c r="B113" s="40" t="s">
        <v>22</v>
      </c>
      <c r="C113" s="38" t="s">
        <v>169</v>
      </c>
      <c r="D113" s="43" t="s">
        <v>0</v>
      </c>
      <c r="E113" s="160"/>
      <c r="F113" s="37"/>
      <c r="H113" s="39"/>
      <c r="I113" s="39"/>
      <c r="J113" s="39"/>
      <c r="K113" s="39"/>
      <c r="L113" s="39"/>
      <c r="M113" s="39"/>
      <c r="N113" s="39"/>
    </row>
    <row r="114" spans="1:14" s="67" customFormat="1" x14ac:dyDescent="0.2">
      <c r="A114" s="39"/>
      <c r="B114" s="40"/>
      <c r="C114" s="38" t="s">
        <v>16</v>
      </c>
      <c r="D114" s="43">
        <f>4+2</f>
        <v>6</v>
      </c>
      <c r="E114" s="160"/>
      <c r="F114" s="37">
        <f t="shared" si="3"/>
        <v>0</v>
      </c>
      <c r="H114" s="39"/>
      <c r="I114" s="39"/>
      <c r="J114" s="39"/>
      <c r="K114" s="39"/>
      <c r="L114" s="39"/>
      <c r="M114" s="39"/>
      <c r="N114" s="39"/>
    </row>
    <row r="115" spans="1:14" x14ac:dyDescent="0.2">
      <c r="C115" s="36"/>
      <c r="E115" s="158"/>
      <c r="F115" s="37">
        <f t="shared" si="3"/>
        <v>0</v>
      </c>
      <c r="G115" s="36"/>
    </row>
    <row r="116" spans="1:14" ht="127.5" x14ac:dyDescent="0.2">
      <c r="B116" s="34">
        <v>5</v>
      </c>
      <c r="C116" s="59" t="s">
        <v>135</v>
      </c>
      <c r="E116" s="158"/>
      <c r="F116" s="37">
        <f t="shared" si="3"/>
        <v>0</v>
      </c>
      <c r="G116" s="36" t="s">
        <v>0</v>
      </c>
      <c r="H116" s="36" t="s">
        <v>0</v>
      </c>
      <c r="I116" s="36" t="s">
        <v>0</v>
      </c>
    </row>
    <row r="117" spans="1:14" ht="51" x14ac:dyDescent="0.2">
      <c r="B117" s="34" t="s">
        <v>76</v>
      </c>
      <c r="C117" s="59" t="s">
        <v>129</v>
      </c>
      <c r="E117" s="158"/>
      <c r="F117" s="37">
        <f t="shared" si="3"/>
        <v>0</v>
      </c>
      <c r="G117" s="36"/>
    </row>
    <row r="118" spans="1:14" x14ac:dyDescent="0.2">
      <c r="C118" s="36" t="s">
        <v>16</v>
      </c>
      <c r="D118" s="46">
        <v>4</v>
      </c>
      <c r="E118" s="158"/>
      <c r="F118" s="37">
        <f t="shared" si="3"/>
        <v>0</v>
      </c>
      <c r="G118" s="36"/>
    </row>
    <row r="119" spans="1:14" ht="51" x14ac:dyDescent="0.2">
      <c r="B119" s="34" t="s">
        <v>19</v>
      </c>
      <c r="C119" s="59" t="s">
        <v>130</v>
      </c>
      <c r="E119" s="158"/>
      <c r="F119" s="37">
        <f t="shared" si="3"/>
        <v>0</v>
      </c>
      <c r="G119" s="36"/>
    </row>
    <row r="120" spans="1:14" x14ac:dyDescent="0.2">
      <c r="C120" s="36" t="s">
        <v>16</v>
      </c>
      <c r="D120" s="46">
        <v>2</v>
      </c>
      <c r="E120" s="158"/>
      <c r="F120" s="37">
        <f t="shared" si="3"/>
        <v>0</v>
      </c>
      <c r="G120" s="36"/>
    </row>
    <row r="121" spans="1:14" ht="25.5" x14ac:dyDescent="0.2">
      <c r="B121" s="34" t="s">
        <v>20</v>
      </c>
      <c r="C121" s="59" t="s">
        <v>131</v>
      </c>
      <c r="E121" s="158"/>
      <c r="F121" s="37">
        <f t="shared" si="3"/>
        <v>0</v>
      </c>
      <c r="G121" s="36"/>
    </row>
    <row r="122" spans="1:14" x14ac:dyDescent="0.2">
      <c r="C122" s="36" t="s">
        <v>53</v>
      </c>
      <c r="D122" s="46">
        <v>3</v>
      </c>
      <c r="E122" s="158"/>
      <c r="F122" s="37">
        <f t="shared" si="3"/>
        <v>0</v>
      </c>
      <c r="G122" s="36"/>
    </row>
    <row r="123" spans="1:14" ht="51" x14ac:dyDescent="0.2">
      <c r="B123" s="34" t="s">
        <v>21</v>
      </c>
      <c r="C123" s="59" t="s">
        <v>132</v>
      </c>
      <c r="E123" s="158"/>
      <c r="F123" s="37">
        <f t="shared" si="3"/>
        <v>0</v>
      </c>
      <c r="G123" s="36"/>
    </row>
    <row r="124" spans="1:14" x14ac:dyDescent="0.2">
      <c r="C124" s="36" t="s">
        <v>16</v>
      </c>
      <c r="D124" s="46">
        <v>4</v>
      </c>
      <c r="E124" s="158"/>
      <c r="F124" s="37">
        <f t="shared" si="3"/>
        <v>0</v>
      </c>
      <c r="G124" s="36"/>
    </row>
    <row r="125" spans="1:14" ht="38.25" x14ac:dyDescent="0.2">
      <c r="B125" s="34" t="s">
        <v>22</v>
      </c>
      <c r="C125" s="59" t="s">
        <v>133</v>
      </c>
      <c r="E125" s="158"/>
      <c r="F125" s="37">
        <f t="shared" si="3"/>
        <v>0</v>
      </c>
      <c r="G125" s="36"/>
    </row>
    <row r="126" spans="1:14" x14ac:dyDescent="0.2">
      <c r="C126" s="36" t="s">
        <v>16</v>
      </c>
      <c r="D126" s="46">
        <v>8</v>
      </c>
      <c r="E126" s="158"/>
      <c r="F126" s="37">
        <f t="shared" si="3"/>
        <v>0</v>
      </c>
      <c r="G126" s="36"/>
    </row>
    <row r="127" spans="1:14" x14ac:dyDescent="0.2">
      <c r="C127" s="36"/>
      <c r="E127" s="158"/>
      <c r="F127" s="37">
        <f t="shared" si="3"/>
        <v>0</v>
      </c>
      <c r="G127" s="36"/>
    </row>
    <row r="128" spans="1:14" ht="51" x14ac:dyDescent="0.2">
      <c r="B128" s="34">
        <v>6</v>
      </c>
      <c r="C128" s="58" t="s">
        <v>170</v>
      </c>
      <c r="E128" s="158"/>
      <c r="F128" s="37">
        <f t="shared" si="3"/>
        <v>0</v>
      </c>
      <c r="G128" s="36"/>
      <c r="H128" s="36" t="s">
        <v>0</v>
      </c>
      <c r="I128" s="36" t="s">
        <v>0</v>
      </c>
      <c r="J128" s="36" t="s">
        <v>0</v>
      </c>
      <c r="K128" s="36" t="s">
        <v>0</v>
      </c>
    </row>
    <row r="129" spans="2:14" ht="25.5" x14ac:dyDescent="0.2">
      <c r="B129" s="34" t="s">
        <v>18</v>
      </c>
      <c r="C129" s="58" t="s">
        <v>172</v>
      </c>
      <c r="E129" s="158"/>
      <c r="F129" s="37">
        <f t="shared" si="3"/>
        <v>0</v>
      </c>
      <c r="G129" s="36"/>
    </row>
    <row r="130" spans="2:14" x14ac:dyDescent="0.2">
      <c r="C130" s="36" t="s">
        <v>27</v>
      </c>
      <c r="D130" s="46">
        <f>+D138+2</f>
        <v>70</v>
      </c>
      <c r="E130" s="158"/>
      <c r="F130" s="37">
        <f t="shared" si="3"/>
        <v>0</v>
      </c>
      <c r="G130" s="36"/>
      <c r="I130" s="36" t="s">
        <v>0</v>
      </c>
      <c r="J130" s="36" t="s">
        <v>0</v>
      </c>
      <c r="K130" s="36" t="s">
        <v>0</v>
      </c>
      <c r="L130" s="36" t="s">
        <v>0</v>
      </c>
      <c r="M130" s="36" t="s">
        <v>0</v>
      </c>
      <c r="N130" s="36" t="s">
        <v>0</v>
      </c>
    </row>
    <row r="131" spans="2:14" ht="25.5" x14ac:dyDescent="0.2">
      <c r="B131" s="34" t="s">
        <v>19</v>
      </c>
      <c r="C131" s="58" t="s">
        <v>171</v>
      </c>
      <c r="E131" s="158"/>
      <c r="F131" s="37">
        <f t="shared" si="3"/>
        <v>0</v>
      </c>
      <c r="G131" s="36"/>
    </row>
    <row r="132" spans="2:14" x14ac:dyDescent="0.2">
      <c r="C132" s="36" t="s">
        <v>27</v>
      </c>
      <c r="D132" s="46">
        <f>+D140+2</f>
        <v>63</v>
      </c>
      <c r="E132" s="158"/>
      <c r="F132" s="37">
        <f t="shared" si="3"/>
        <v>0</v>
      </c>
      <c r="G132" s="36"/>
      <c r="I132" s="36" t="s">
        <v>0</v>
      </c>
      <c r="J132" s="36" t="s">
        <v>0</v>
      </c>
      <c r="K132" s="36" t="s">
        <v>0</v>
      </c>
      <c r="L132" s="36" t="s">
        <v>0</v>
      </c>
      <c r="M132" s="36" t="s">
        <v>0</v>
      </c>
      <c r="N132" s="36" t="s">
        <v>0</v>
      </c>
    </row>
    <row r="133" spans="2:14" ht="25.5" x14ac:dyDescent="0.2">
      <c r="B133" s="34" t="s">
        <v>20</v>
      </c>
      <c r="C133" s="58" t="s">
        <v>173</v>
      </c>
      <c r="E133" s="158"/>
      <c r="F133" s="37">
        <f t="shared" si="3"/>
        <v>0</v>
      </c>
      <c r="G133" s="36"/>
    </row>
    <row r="134" spans="2:14" x14ac:dyDescent="0.2">
      <c r="C134" s="36" t="s">
        <v>27</v>
      </c>
      <c r="D134" s="46">
        <f>+D142+2</f>
        <v>21</v>
      </c>
      <c r="E134" s="158"/>
      <c r="F134" s="37">
        <f t="shared" si="3"/>
        <v>0</v>
      </c>
      <c r="G134" s="36"/>
      <c r="I134" s="36" t="s">
        <v>0</v>
      </c>
      <c r="J134" s="36" t="s">
        <v>0</v>
      </c>
      <c r="K134" s="36" t="s">
        <v>0</v>
      </c>
      <c r="L134" s="36" t="s">
        <v>0</v>
      </c>
      <c r="M134" s="36" t="s">
        <v>0</v>
      </c>
      <c r="N134" s="36" t="s">
        <v>0</v>
      </c>
    </row>
    <row r="135" spans="2:14" x14ac:dyDescent="0.2">
      <c r="C135" s="36"/>
      <c r="E135" s="158"/>
      <c r="F135" s="37">
        <f t="shared" si="3"/>
        <v>0</v>
      </c>
      <c r="G135" s="36"/>
    </row>
    <row r="136" spans="2:14" ht="63.75" x14ac:dyDescent="0.2">
      <c r="B136" s="34">
        <v>7</v>
      </c>
      <c r="C136" s="59" t="s">
        <v>177</v>
      </c>
      <c r="E136" s="158"/>
      <c r="F136" s="37">
        <f t="shared" si="3"/>
        <v>0</v>
      </c>
      <c r="G136" s="36" t="s">
        <v>0</v>
      </c>
      <c r="H136" s="36" t="s">
        <v>0</v>
      </c>
      <c r="I136" s="36" t="s">
        <v>0</v>
      </c>
    </row>
    <row r="137" spans="2:14" ht="25.5" x14ac:dyDescent="0.2">
      <c r="B137" s="34" t="s">
        <v>18</v>
      </c>
      <c r="C137" s="58" t="s">
        <v>174</v>
      </c>
      <c r="E137" s="158"/>
      <c r="F137" s="37">
        <f t="shared" si="3"/>
        <v>0</v>
      </c>
      <c r="G137" s="36"/>
    </row>
    <row r="138" spans="2:14" x14ac:dyDescent="0.2">
      <c r="C138" s="36" t="s">
        <v>27</v>
      </c>
      <c r="D138" s="46">
        <v>68</v>
      </c>
      <c r="E138" s="158"/>
      <c r="F138" s="37">
        <f t="shared" si="3"/>
        <v>0</v>
      </c>
      <c r="G138" s="36"/>
      <c r="I138" s="36" t="s">
        <v>0</v>
      </c>
      <c r="J138" s="36" t="s">
        <v>0</v>
      </c>
      <c r="K138" s="36" t="s">
        <v>0</v>
      </c>
      <c r="L138" s="36" t="s">
        <v>0</v>
      </c>
      <c r="M138" s="36" t="s">
        <v>0</v>
      </c>
      <c r="N138" s="36" t="s">
        <v>0</v>
      </c>
    </row>
    <row r="139" spans="2:14" ht="25.5" x14ac:dyDescent="0.2">
      <c r="B139" s="34" t="s">
        <v>19</v>
      </c>
      <c r="C139" s="58" t="s">
        <v>175</v>
      </c>
      <c r="E139" s="158"/>
      <c r="F139" s="37">
        <f t="shared" si="3"/>
        <v>0</v>
      </c>
      <c r="G139" s="36"/>
    </row>
    <row r="140" spans="2:14" x14ac:dyDescent="0.2">
      <c r="C140" s="36" t="s">
        <v>27</v>
      </c>
      <c r="D140" s="46">
        <v>61</v>
      </c>
      <c r="E140" s="158"/>
      <c r="F140" s="37">
        <f t="shared" si="3"/>
        <v>0</v>
      </c>
      <c r="G140" s="36"/>
      <c r="I140" s="36" t="s">
        <v>0</v>
      </c>
      <c r="J140" s="36" t="s">
        <v>0</v>
      </c>
      <c r="K140" s="36" t="s">
        <v>0</v>
      </c>
      <c r="L140" s="36" t="s">
        <v>0</v>
      </c>
      <c r="M140" s="36" t="s">
        <v>0</v>
      </c>
      <c r="N140" s="36" t="s">
        <v>0</v>
      </c>
    </row>
    <row r="141" spans="2:14" ht="25.5" x14ac:dyDescent="0.2">
      <c r="B141" s="34" t="s">
        <v>20</v>
      </c>
      <c r="C141" s="58" t="s">
        <v>176</v>
      </c>
      <c r="E141" s="158"/>
      <c r="F141" s="37">
        <f t="shared" si="3"/>
        <v>0</v>
      </c>
      <c r="G141" s="36"/>
    </row>
    <row r="142" spans="2:14" x14ac:dyDescent="0.2">
      <c r="C142" s="36" t="s">
        <v>27</v>
      </c>
      <c r="D142" s="46">
        <v>19</v>
      </c>
      <c r="E142" s="158"/>
      <c r="F142" s="37">
        <f t="shared" si="3"/>
        <v>0</v>
      </c>
      <c r="G142" s="36"/>
      <c r="I142" s="36" t="s">
        <v>0</v>
      </c>
      <c r="J142" s="36" t="s">
        <v>0</v>
      </c>
      <c r="K142" s="36" t="s">
        <v>0</v>
      </c>
      <c r="L142" s="36" t="s">
        <v>0</v>
      </c>
      <c r="M142" s="36" t="s">
        <v>0</v>
      </c>
      <c r="N142" s="36" t="s">
        <v>0</v>
      </c>
    </row>
    <row r="143" spans="2:14" x14ac:dyDescent="0.2">
      <c r="C143" s="36"/>
      <c r="E143" s="158"/>
      <c r="F143" s="37">
        <f t="shared" si="3"/>
        <v>0</v>
      </c>
      <c r="G143" s="36"/>
    </row>
    <row r="144" spans="2:14" ht="25.5" x14ac:dyDescent="0.2">
      <c r="B144" s="34">
        <v>8</v>
      </c>
      <c r="C144" s="44" t="s">
        <v>122</v>
      </c>
      <c r="E144" s="158"/>
      <c r="F144" s="37">
        <f t="shared" si="3"/>
        <v>0</v>
      </c>
      <c r="G144" s="36"/>
    </row>
    <row r="145" spans="2:7" x14ac:dyDescent="0.2">
      <c r="C145" s="36" t="s">
        <v>2</v>
      </c>
      <c r="D145" s="46">
        <v>260</v>
      </c>
      <c r="E145" s="158"/>
      <c r="F145" s="37">
        <f t="shared" si="3"/>
        <v>0</v>
      </c>
      <c r="G145" s="36"/>
    </row>
    <row r="146" spans="2:7" ht="25.5" x14ac:dyDescent="0.2">
      <c r="B146" s="34" t="s">
        <v>18</v>
      </c>
      <c r="C146" s="44" t="s">
        <v>121</v>
      </c>
      <c r="E146" s="158"/>
      <c r="F146" s="37">
        <f t="shared" si="3"/>
        <v>0</v>
      </c>
      <c r="G146" s="36"/>
    </row>
    <row r="147" spans="2:7" x14ac:dyDescent="0.2">
      <c r="C147" s="36" t="s">
        <v>2</v>
      </c>
      <c r="D147" s="46">
        <f>+D145/5</f>
        <v>52</v>
      </c>
      <c r="E147" s="158"/>
      <c r="F147" s="37">
        <f t="shared" si="3"/>
        <v>0</v>
      </c>
      <c r="G147" s="36"/>
    </row>
    <row r="148" spans="2:7" x14ac:dyDescent="0.2">
      <c r="C148" s="36"/>
      <c r="E148" s="158"/>
      <c r="F148" s="37">
        <f t="shared" si="3"/>
        <v>0</v>
      </c>
      <c r="G148" s="36"/>
    </row>
    <row r="149" spans="2:7" ht="127.5" x14ac:dyDescent="0.2">
      <c r="B149" s="34">
        <v>9</v>
      </c>
      <c r="C149" s="45" t="s">
        <v>136</v>
      </c>
      <c r="E149" s="158"/>
      <c r="F149" s="37">
        <f t="shared" si="3"/>
        <v>0</v>
      </c>
      <c r="G149" s="36"/>
    </row>
    <row r="150" spans="2:7" x14ac:dyDescent="0.2">
      <c r="C150" s="36" t="s">
        <v>2</v>
      </c>
      <c r="D150" s="46">
        <v>133</v>
      </c>
      <c r="E150" s="158"/>
      <c r="F150" s="37">
        <f t="shared" si="3"/>
        <v>0</v>
      </c>
      <c r="G150" s="36"/>
    </row>
    <row r="151" spans="2:7" x14ac:dyDescent="0.2">
      <c r="C151" s="36"/>
      <c r="E151" s="158"/>
      <c r="F151" s="37">
        <f t="shared" si="3"/>
        <v>0</v>
      </c>
      <c r="G151" s="36"/>
    </row>
    <row r="152" spans="2:7" ht="51" x14ac:dyDescent="0.2">
      <c r="B152" s="34">
        <v>10</v>
      </c>
      <c r="C152" s="44" t="s">
        <v>118</v>
      </c>
      <c r="E152" s="158"/>
      <c r="F152" s="37">
        <f t="shared" si="3"/>
        <v>0</v>
      </c>
      <c r="G152" s="36"/>
    </row>
    <row r="153" spans="2:7" ht="76.5" x14ac:dyDescent="0.2">
      <c r="B153" s="34" t="s">
        <v>18</v>
      </c>
      <c r="C153" s="44" t="s">
        <v>119</v>
      </c>
      <c r="E153" s="158"/>
      <c r="F153" s="37">
        <f t="shared" si="3"/>
        <v>0</v>
      </c>
      <c r="G153" s="36"/>
    </row>
    <row r="154" spans="2:7" x14ac:dyDescent="0.2">
      <c r="C154" s="36" t="s">
        <v>2</v>
      </c>
      <c r="D154" s="46">
        <v>260</v>
      </c>
      <c r="E154" s="158"/>
      <c r="F154" s="37">
        <f t="shared" si="3"/>
        <v>0</v>
      </c>
      <c r="G154" s="36"/>
    </row>
    <row r="155" spans="2:7" ht="51" x14ac:dyDescent="0.2">
      <c r="B155" s="34" t="s">
        <v>19</v>
      </c>
      <c r="C155" s="44" t="s">
        <v>120</v>
      </c>
      <c r="E155" s="158"/>
      <c r="F155" s="37">
        <f t="shared" si="3"/>
        <v>0</v>
      </c>
      <c r="G155" s="36"/>
    </row>
    <row r="156" spans="2:7" x14ac:dyDescent="0.2">
      <c r="C156" s="36" t="s">
        <v>2</v>
      </c>
      <c r="D156" s="46">
        <f>+D154</f>
        <v>260</v>
      </c>
      <c r="E156" s="158"/>
      <c r="F156" s="37">
        <f t="shared" si="3"/>
        <v>0</v>
      </c>
      <c r="G156" s="36"/>
    </row>
    <row r="157" spans="2:7" x14ac:dyDescent="0.2">
      <c r="C157" s="36"/>
      <c r="E157" s="158"/>
      <c r="G157" s="36"/>
    </row>
    <row r="158" spans="2:7" s="47" customFormat="1" ht="13.5" thickBot="1" x14ac:dyDescent="0.25">
      <c r="B158" s="91" t="s">
        <v>535</v>
      </c>
      <c r="C158" s="92"/>
      <c r="D158" s="95"/>
      <c r="E158" s="159"/>
      <c r="F158" s="96">
        <f>SUM(F94:F157)</f>
        <v>0</v>
      </c>
      <c r="G158" s="52"/>
    </row>
    <row r="159" spans="2:7" x14ac:dyDescent="0.2">
      <c r="D159" s="50"/>
      <c r="E159" s="158"/>
    </row>
    <row r="160" spans="2:7" s="39" customFormat="1" x14ac:dyDescent="0.2">
      <c r="B160" s="41"/>
      <c r="C160" s="68"/>
      <c r="D160" s="46"/>
      <c r="E160" s="158"/>
      <c r="F160" s="42"/>
      <c r="G160" s="67"/>
    </row>
    <row r="161" spans="2:7" s="39" customFormat="1" x14ac:dyDescent="0.2">
      <c r="B161" s="41"/>
      <c r="D161" s="46"/>
      <c r="E161" s="161"/>
      <c r="F161" s="69"/>
      <c r="G161" s="67"/>
    </row>
    <row r="162" spans="2:7" s="68" customFormat="1" x14ac:dyDescent="0.2">
      <c r="B162" s="70" t="s">
        <v>6</v>
      </c>
      <c r="C162" s="71" t="s">
        <v>98</v>
      </c>
      <c r="D162" s="72"/>
      <c r="E162" s="161"/>
      <c r="F162" s="69"/>
      <c r="G162" s="73"/>
    </row>
    <row r="163" spans="2:7" s="68" customFormat="1" x14ac:dyDescent="0.2">
      <c r="B163" s="70"/>
      <c r="C163" s="68" t="s">
        <v>17</v>
      </c>
      <c r="D163" s="74"/>
      <c r="E163" s="157"/>
      <c r="F163" s="75"/>
      <c r="G163" s="73"/>
    </row>
    <row r="164" spans="2:7" x14ac:dyDescent="0.2">
      <c r="E164" s="158"/>
    </row>
    <row r="165" spans="2:7" s="39" customFormat="1" x14ac:dyDescent="0.2">
      <c r="B165" s="70" t="s">
        <v>1</v>
      </c>
      <c r="C165" s="68" t="s">
        <v>80</v>
      </c>
      <c r="D165" s="43"/>
      <c r="E165" s="158"/>
      <c r="F165" s="76"/>
      <c r="G165" s="67"/>
    </row>
    <row r="166" spans="2:7" s="68" customFormat="1" x14ac:dyDescent="0.2">
      <c r="B166" s="70"/>
      <c r="C166" s="39"/>
      <c r="D166" s="74"/>
      <c r="E166" s="157"/>
      <c r="F166" s="77"/>
      <c r="G166" s="73"/>
    </row>
    <row r="167" spans="2:7" s="39" customFormat="1" ht="51" x14ac:dyDescent="0.2">
      <c r="B167" s="41">
        <v>2</v>
      </c>
      <c r="C167" s="38" t="s">
        <v>111</v>
      </c>
      <c r="D167" s="43"/>
      <c r="E167" s="160"/>
      <c r="F167" s="76" t="s">
        <v>0</v>
      </c>
      <c r="G167" s="67"/>
    </row>
    <row r="168" spans="2:7" s="39" customFormat="1" ht="51" x14ac:dyDescent="0.2">
      <c r="B168" s="41" t="s">
        <v>18</v>
      </c>
      <c r="C168" s="38" t="s">
        <v>112</v>
      </c>
      <c r="D168" s="43"/>
      <c r="E168" s="160"/>
      <c r="F168" s="76"/>
      <c r="G168" s="67"/>
    </row>
    <row r="169" spans="2:7" s="39" customFormat="1" x14ac:dyDescent="0.2">
      <c r="B169" s="41"/>
      <c r="C169" s="39" t="s">
        <v>2</v>
      </c>
      <c r="D169" s="43">
        <v>30</v>
      </c>
      <c r="E169" s="160"/>
      <c r="F169" s="76">
        <f>+E169*D169</f>
        <v>0</v>
      </c>
      <c r="G169" s="67"/>
    </row>
    <row r="170" spans="2:7" s="39" customFormat="1" x14ac:dyDescent="0.2">
      <c r="B170" s="41"/>
      <c r="D170" s="43"/>
      <c r="E170" s="160"/>
      <c r="F170" s="76">
        <f t="shared" ref="F170:F191" si="4">+E170*D170</f>
        <v>0</v>
      </c>
      <c r="G170" s="67"/>
    </row>
    <row r="171" spans="2:7" s="39" customFormat="1" ht="76.5" x14ac:dyDescent="0.2">
      <c r="B171" s="41">
        <v>3</v>
      </c>
      <c r="C171" s="38" t="s">
        <v>137</v>
      </c>
      <c r="D171" s="43"/>
      <c r="E171" s="160"/>
      <c r="F171" s="76">
        <f t="shared" si="4"/>
        <v>0</v>
      </c>
      <c r="G171" s="67"/>
    </row>
    <row r="172" spans="2:7" s="39" customFormat="1" x14ac:dyDescent="0.2">
      <c r="B172" s="41"/>
      <c r="C172" s="39" t="s">
        <v>2</v>
      </c>
      <c r="D172" s="43">
        <v>11</v>
      </c>
      <c r="E172" s="160"/>
      <c r="F172" s="76">
        <f t="shared" si="4"/>
        <v>0</v>
      </c>
      <c r="G172" s="67"/>
    </row>
    <row r="173" spans="2:7" s="39" customFormat="1" x14ac:dyDescent="0.2">
      <c r="B173" s="41"/>
      <c r="D173" s="43"/>
      <c r="E173" s="160"/>
      <c r="F173" s="76">
        <f t="shared" si="4"/>
        <v>0</v>
      </c>
      <c r="G173" s="67"/>
    </row>
    <row r="174" spans="2:7" s="39" customFormat="1" ht="51" x14ac:dyDescent="0.2">
      <c r="B174" s="41">
        <v>5</v>
      </c>
      <c r="C174" s="38" t="s">
        <v>113</v>
      </c>
      <c r="D174" s="43"/>
      <c r="E174" s="158"/>
      <c r="F174" s="76">
        <f t="shared" si="4"/>
        <v>0</v>
      </c>
      <c r="G174" s="67"/>
    </row>
    <row r="175" spans="2:7" s="39" customFormat="1" x14ac:dyDescent="0.2">
      <c r="B175" s="41"/>
      <c r="C175" s="39" t="s">
        <v>2</v>
      </c>
      <c r="D175" s="43">
        <v>10</v>
      </c>
      <c r="E175" s="158"/>
      <c r="F175" s="76">
        <f t="shared" si="4"/>
        <v>0</v>
      </c>
      <c r="G175" s="67"/>
    </row>
    <row r="176" spans="2:7" s="39" customFormat="1" x14ac:dyDescent="0.2">
      <c r="B176" s="41"/>
      <c r="D176" s="43"/>
      <c r="E176" s="158"/>
      <c r="F176" s="76">
        <f t="shared" si="4"/>
        <v>0</v>
      </c>
      <c r="G176" s="67"/>
    </row>
    <row r="177" spans="2:7" s="39" customFormat="1" ht="76.5" x14ac:dyDescent="0.2">
      <c r="B177" s="41">
        <v>7</v>
      </c>
      <c r="C177" s="78" t="s">
        <v>114</v>
      </c>
      <c r="D177" s="43"/>
      <c r="E177" s="158"/>
      <c r="F177" s="76">
        <f t="shared" si="4"/>
        <v>0</v>
      </c>
      <c r="G177" s="67"/>
    </row>
    <row r="178" spans="2:7" s="39" customFormat="1" ht="25.5" x14ac:dyDescent="0.2">
      <c r="B178" s="41" t="s">
        <v>18</v>
      </c>
      <c r="C178" s="78" t="s">
        <v>162</v>
      </c>
      <c r="D178" s="43"/>
      <c r="E178" s="158"/>
      <c r="F178" s="76">
        <f t="shared" si="4"/>
        <v>0</v>
      </c>
      <c r="G178" s="67"/>
    </row>
    <row r="179" spans="2:7" s="39" customFormat="1" x14ac:dyDescent="0.2">
      <c r="B179" s="41"/>
      <c r="C179" s="39" t="s">
        <v>16</v>
      </c>
      <c r="D179" s="43">
        <v>4</v>
      </c>
      <c r="E179" s="158"/>
      <c r="F179" s="76">
        <f t="shared" si="4"/>
        <v>0</v>
      </c>
      <c r="G179" s="67"/>
    </row>
    <row r="180" spans="2:7" s="39" customFormat="1" x14ac:dyDescent="0.2">
      <c r="B180" s="41"/>
      <c r="D180" s="43"/>
      <c r="E180" s="158"/>
      <c r="F180" s="76">
        <f t="shared" si="4"/>
        <v>0</v>
      </c>
      <c r="G180" s="67"/>
    </row>
    <row r="181" spans="2:7" s="39" customFormat="1" ht="51" x14ac:dyDescent="0.2">
      <c r="B181" s="41">
        <v>8</v>
      </c>
      <c r="C181" s="79" t="s">
        <v>81</v>
      </c>
      <c r="D181" s="43"/>
      <c r="E181" s="158"/>
      <c r="F181" s="76">
        <f t="shared" si="4"/>
        <v>0</v>
      </c>
      <c r="G181" s="67"/>
    </row>
    <row r="182" spans="2:7" s="39" customFormat="1" x14ac:dyDescent="0.2">
      <c r="B182" s="41" t="s">
        <v>18</v>
      </c>
      <c r="C182" s="79" t="s">
        <v>115</v>
      </c>
      <c r="D182" s="43"/>
      <c r="E182" s="158"/>
      <c r="F182" s="76">
        <f t="shared" si="4"/>
        <v>0</v>
      </c>
      <c r="G182" s="67"/>
    </row>
    <row r="183" spans="2:7" s="39" customFormat="1" x14ac:dyDescent="0.2">
      <c r="B183" s="41"/>
      <c r="C183" s="39" t="s">
        <v>16</v>
      </c>
      <c r="D183" s="43">
        <v>2</v>
      </c>
      <c r="E183" s="158"/>
      <c r="F183" s="76">
        <f t="shared" si="4"/>
        <v>0</v>
      </c>
      <c r="G183" s="67"/>
    </row>
    <row r="184" spans="2:7" s="39" customFormat="1" x14ac:dyDescent="0.2">
      <c r="B184" s="41" t="s">
        <v>19</v>
      </c>
      <c r="C184" s="79" t="s">
        <v>116</v>
      </c>
      <c r="D184" s="43"/>
      <c r="E184" s="158"/>
      <c r="F184" s="76">
        <f t="shared" si="4"/>
        <v>0</v>
      </c>
      <c r="G184" s="67"/>
    </row>
    <row r="185" spans="2:7" s="39" customFormat="1" x14ac:dyDescent="0.2">
      <c r="B185" s="41"/>
      <c r="C185" s="39" t="s">
        <v>16</v>
      </c>
      <c r="D185" s="43">
        <v>6</v>
      </c>
      <c r="E185" s="158"/>
      <c r="F185" s="76">
        <f t="shared" si="4"/>
        <v>0</v>
      </c>
      <c r="G185" s="67"/>
    </row>
    <row r="186" spans="2:7" s="39" customFormat="1" ht="25.5" x14ac:dyDescent="0.2">
      <c r="B186" s="41" t="s">
        <v>20</v>
      </c>
      <c r="C186" s="79" t="s">
        <v>117</v>
      </c>
      <c r="D186" s="43"/>
      <c r="E186" s="158"/>
      <c r="F186" s="76">
        <f t="shared" si="4"/>
        <v>0</v>
      </c>
      <c r="G186" s="67"/>
    </row>
    <row r="187" spans="2:7" s="39" customFormat="1" x14ac:dyDescent="0.2">
      <c r="B187" s="41"/>
      <c r="C187" s="39" t="s">
        <v>16</v>
      </c>
      <c r="D187" s="43">
        <f>2+1</f>
        <v>3</v>
      </c>
      <c r="E187" s="158"/>
      <c r="F187" s="76">
        <f t="shared" si="4"/>
        <v>0</v>
      </c>
      <c r="G187" s="67"/>
    </row>
    <row r="188" spans="2:7" s="39" customFormat="1" ht="12.75" customHeight="1" x14ac:dyDescent="0.2">
      <c r="B188" s="41" t="s">
        <v>21</v>
      </c>
      <c r="C188" s="79" t="s">
        <v>168</v>
      </c>
      <c r="D188" s="43"/>
      <c r="E188" s="158"/>
      <c r="F188" s="76">
        <f t="shared" si="4"/>
        <v>0</v>
      </c>
      <c r="G188" s="67"/>
    </row>
    <row r="189" spans="2:7" s="39" customFormat="1" x14ac:dyDescent="0.2">
      <c r="B189" s="41"/>
      <c r="C189" s="39" t="s">
        <v>16</v>
      </c>
      <c r="D189" s="43">
        <v>4</v>
      </c>
      <c r="E189" s="158"/>
      <c r="F189" s="76">
        <f t="shared" si="4"/>
        <v>0</v>
      </c>
      <c r="G189" s="67"/>
    </row>
    <row r="190" spans="2:7" s="39" customFormat="1" x14ac:dyDescent="0.2">
      <c r="B190" s="41"/>
      <c r="D190" s="43"/>
      <c r="E190" s="158"/>
      <c r="F190" s="76">
        <f t="shared" si="4"/>
        <v>0</v>
      </c>
      <c r="G190" s="67"/>
    </row>
    <row r="191" spans="2:7" s="39" customFormat="1" x14ac:dyDescent="0.2">
      <c r="B191" s="41"/>
      <c r="D191" s="43"/>
      <c r="E191" s="158"/>
      <c r="F191" s="76">
        <f t="shared" si="4"/>
        <v>0</v>
      </c>
      <c r="G191" s="67"/>
    </row>
    <row r="192" spans="2:7" s="68" customFormat="1" ht="13.5" thickBot="1" x14ac:dyDescent="0.25">
      <c r="B192" s="97" t="s">
        <v>82</v>
      </c>
      <c r="C192" s="98"/>
      <c r="D192" s="99"/>
      <c r="E192" s="159"/>
      <c r="F192" s="100">
        <f>SUM(F169:F191)</f>
        <v>0</v>
      </c>
      <c r="G192" s="73"/>
    </row>
    <row r="193" spans="2:7" s="68" customFormat="1" x14ac:dyDescent="0.2">
      <c r="B193" s="70"/>
      <c r="C193" s="39"/>
      <c r="D193" s="74"/>
      <c r="E193" s="157"/>
      <c r="F193" s="75"/>
      <c r="G193" s="73"/>
    </row>
    <row r="194" spans="2:7" x14ac:dyDescent="0.2">
      <c r="E194" s="158"/>
    </row>
    <row r="195" spans="2:7" s="39" customFormat="1" x14ac:dyDescent="0.2">
      <c r="B195" s="70" t="s">
        <v>4</v>
      </c>
      <c r="C195" s="68" t="s">
        <v>161</v>
      </c>
      <c r="D195" s="43"/>
      <c r="E195" s="158"/>
      <c r="F195" s="42"/>
      <c r="G195" s="67"/>
    </row>
    <row r="196" spans="2:7" s="39" customFormat="1" x14ac:dyDescent="0.2">
      <c r="B196" s="41"/>
      <c r="D196" s="43"/>
      <c r="E196" s="158"/>
      <c r="F196" s="42"/>
      <c r="G196" s="67"/>
    </row>
    <row r="197" spans="2:7" s="39" customFormat="1" x14ac:dyDescent="0.2">
      <c r="B197" s="41"/>
      <c r="C197" s="39" t="s">
        <v>14</v>
      </c>
      <c r="D197" s="43"/>
      <c r="E197" s="158"/>
      <c r="F197" s="42"/>
      <c r="G197" s="67"/>
    </row>
    <row r="198" spans="2:7" s="39" customFormat="1" x14ac:dyDescent="0.2">
      <c r="B198" s="41"/>
      <c r="C198" s="39" t="s">
        <v>65</v>
      </c>
      <c r="D198" s="43"/>
      <c r="E198" s="158"/>
      <c r="F198" s="42"/>
      <c r="G198" s="67"/>
    </row>
    <row r="199" spans="2:7" s="39" customFormat="1" x14ac:dyDescent="0.2">
      <c r="B199" s="41"/>
      <c r="C199" s="80" t="s">
        <v>66</v>
      </c>
      <c r="D199" s="43"/>
      <c r="E199" s="158"/>
      <c r="F199" s="42"/>
      <c r="G199" s="67"/>
    </row>
    <row r="200" spans="2:7" s="39" customFormat="1" x14ac:dyDescent="0.2">
      <c r="B200" s="41"/>
      <c r="C200" s="80" t="s">
        <v>67</v>
      </c>
      <c r="D200" s="43"/>
      <c r="E200" s="158"/>
      <c r="F200" s="42"/>
      <c r="G200" s="67"/>
    </row>
    <row r="201" spans="2:7" s="39" customFormat="1" x14ac:dyDescent="0.2">
      <c r="B201" s="41"/>
      <c r="C201" s="80" t="s">
        <v>68</v>
      </c>
      <c r="D201" s="43"/>
      <c r="E201" s="158"/>
      <c r="F201" s="42"/>
      <c r="G201" s="67"/>
    </row>
    <row r="202" spans="2:7" s="39" customFormat="1" x14ac:dyDescent="0.2">
      <c r="B202" s="41"/>
      <c r="C202" s="80" t="s">
        <v>69</v>
      </c>
      <c r="D202" s="43"/>
      <c r="E202" s="158"/>
      <c r="F202" s="42"/>
      <c r="G202" s="67"/>
    </row>
    <row r="203" spans="2:7" s="39" customFormat="1" ht="22.5" customHeight="1" x14ac:dyDescent="0.2">
      <c r="B203" s="41"/>
      <c r="C203" s="81" t="s">
        <v>70</v>
      </c>
      <c r="D203" s="81"/>
      <c r="E203" s="158"/>
      <c r="F203" s="42"/>
      <c r="G203" s="67"/>
    </row>
    <row r="204" spans="2:7" s="39" customFormat="1" ht="39.75" customHeight="1" x14ac:dyDescent="0.2">
      <c r="B204" s="41"/>
      <c r="C204" s="82" t="s">
        <v>71</v>
      </c>
      <c r="D204" s="82"/>
      <c r="E204" s="158"/>
      <c r="F204" s="42"/>
      <c r="G204" s="67"/>
    </row>
    <row r="205" spans="2:7" s="39" customFormat="1" x14ac:dyDescent="0.2">
      <c r="B205" s="41"/>
      <c r="C205" s="81" t="s">
        <v>72</v>
      </c>
      <c r="D205" s="81"/>
      <c r="E205" s="158"/>
      <c r="F205" s="42"/>
      <c r="G205" s="67"/>
    </row>
    <row r="206" spans="2:7" s="39" customFormat="1" x14ac:dyDescent="0.2">
      <c r="B206" s="41"/>
      <c r="C206" s="80" t="s">
        <v>73</v>
      </c>
      <c r="D206" s="43"/>
      <c r="E206" s="158"/>
      <c r="F206" s="42"/>
      <c r="G206" s="67"/>
    </row>
    <row r="207" spans="2:7" s="39" customFormat="1" x14ac:dyDescent="0.2">
      <c r="B207" s="41"/>
      <c r="D207" s="43"/>
      <c r="E207" s="158"/>
      <c r="F207" s="42"/>
      <c r="G207" s="67"/>
    </row>
    <row r="208" spans="2:7" s="39" customFormat="1" x14ac:dyDescent="0.2">
      <c r="B208" s="41" t="s">
        <v>0</v>
      </c>
      <c r="C208" s="68" t="s">
        <v>74</v>
      </c>
      <c r="D208" s="43"/>
      <c r="E208" s="158"/>
      <c r="F208" s="42"/>
      <c r="G208" s="67"/>
    </row>
    <row r="209" spans="2:7" s="39" customFormat="1" x14ac:dyDescent="0.2">
      <c r="B209" s="41"/>
      <c r="D209" s="43"/>
      <c r="E209" s="158"/>
      <c r="F209" s="42"/>
      <c r="G209" s="67"/>
    </row>
    <row r="210" spans="2:7" s="39" customFormat="1" ht="153" x14ac:dyDescent="0.2">
      <c r="B210" s="41">
        <v>1</v>
      </c>
      <c r="C210" s="45" t="s">
        <v>150</v>
      </c>
      <c r="D210" s="43"/>
      <c r="E210" s="158"/>
      <c r="F210" s="42" t="s">
        <v>0</v>
      </c>
      <c r="G210" s="67"/>
    </row>
    <row r="211" spans="2:7" s="39" customFormat="1" ht="38.25" x14ac:dyDescent="0.2">
      <c r="B211" s="41" t="s">
        <v>18</v>
      </c>
      <c r="C211" s="44" t="s">
        <v>155</v>
      </c>
      <c r="D211" s="43"/>
      <c r="E211" s="158"/>
      <c r="F211" s="42"/>
      <c r="G211" s="67"/>
    </row>
    <row r="212" spans="2:7" s="39" customFormat="1" x14ac:dyDescent="0.2">
      <c r="B212" s="41"/>
      <c r="C212" s="39" t="s">
        <v>16</v>
      </c>
      <c r="D212" s="43">
        <f>7+1</f>
        <v>8</v>
      </c>
      <c r="E212" s="158"/>
      <c r="F212" s="42">
        <f>+E212*D212</f>
        <v>0</v>
      </c>
      <c r="G212" s="67"/>
    </row>
    <row r="213" spans="2:7" s="39" customFormat="1" ht="63.75" x14ac:dyDescent="0.2">
      <c r="B213" s="41" t="s">
        <v>75</v>
      </c>
      <c r="C213" s="83" t="s">
        <v>148</v>
      </c>
      <c r="D213" s="43"/>
      <c r="E213" s="158"/>
      <c r="F213" s="42">
        <f t="shared" ref="F213:F265" si="5">+E213*D213</f>
        <v>0</v>
      </c>
      <c r="G213" s="67"/>
    </row>
    <row r="214" spans="2:7" s="39" customFormat="1" x14ac:dyDescent="0.2">
      <c r="B214" s="41"/>
      <c r="C214" s="39" t="s">
        <v>16</v>
      </c>
      <c r="D214" s="43">
        <v>3</v>
      </c>
      <c r="E214" s="158"/>
      <c r="F214" s="42">
        <f t="shared" si="5"/>
        <v>0</v>
      </c>
      <c r="G214" s="67"/>
    </row>
    <row r="215" spans="2:7" s="39" customFormat="1" ht="52.5" x14ac:dyDescent="0.2">
      <c r="B215" s="41" t="s">
        <v>19</v>
      </c>
      <c r="C215" s="44" t="s">
        <v>536</v>
      </c>
      <c r="D215" s="43"/>
      <c r="E215" s="158"/>
      <c r="F215" s="42">
        <f t="shared" si="5"/>
        <v>0</v>
      </c>
      <c r="G215" s="67"/>
    </row>
    <row r="216" spans="2:7" s="39" customFormat="1" x14ac:dyDescent="0.2">
      <c r="B216" s="41"/>
      <c r="C216" s="39" t="s">
        <v>16</v>
      </c>
      <c r="D216" s="43">
        <v>1</v>
      </c>
      <c r="E216" s="158"/>
      <c r="F216" s="42">
        <f t="shared" si="5"/>
        <v>0</v>
      </c>
      <c r="G216" s="67"/>
    </row>
    <row r="217" spans="2:7" s="39" customFormat="1" ht="52.5" x14ac:dyDescent="0.2">
      <c r="B217" s="41" t="s">
        <v>20</v>
      </c>
      <c r="C217" s="44" t="s">
        <v>537</v>
      </c>
      <c r="D217" s="43"/>
      <c r="E217" s="158"/>
      <c r="F217" s="42">
        <f t="shared" si="5"/>
        <v>0</v>
      </c>
      <c r="G217" s="67"/>
    </row>
    <row r="218" spans="2:7" s="39" customFormat="1" x14ac:dyDescent="0.2">
      <c r="B218" s="41"/>
      <c r="C218" s="39" t="s">
        <v>16</v>
      </c>
      <c r="D218" s="43">
        <f>2+1</f>
        <v>3</v>
      </c>
      <c r="E218" s="158"/>
      <c r="F218" s="42">
        <f t="shared" si="5"/>
        <v>0</v>
      </c>
      <c r="G218" s="67"/>
    </row>
    <row r="219" spans="2:7" s="39" customFormat="1" ht="39.75" x14ac:dyDescent="0.2">
      <c r="B219" s="41" t="s">
        <v>21</v>
      </c>
      <c r="C219" s="44" t="s">
        <v>538</v>
      </c>
      <c r="D219" s="43"/>
      <c r="E219" s="158"/>
      <c r="F219" s="42">
        <f t="shared" si="5"/>
        <v>0</v>
      </c>
      <c r="G219" s="67"/>
    </row>
    <row r="220" spans="2:7" s="39" customFormat="1" x14ac:dyDescent="0.2">
      <c r="B220" s="41"/>
      <c r="C220" s="39" t="s">
        <v>16</v>
      </c>
      <c r="D220" s="43">
        <v>1</v>
      </c>
      <c r="E220" s="158"/>
      <c r="F220" s="42">
        <f t="shared" si="5"/>
        <v>0</v>
      </c>
      <c r="G220" s="67"/>
    </row>
    <row r="221" spans="2:7" s="39" customFormat="1" ht="114.75" x14ac:dyDescent="0.2">
      <c r="B221" s="41" t="s">
        <v>152</v>
      </c>
      <c r="C221" s="84" t="s">
        <v>153</v>
      </c>
      <c r="D221" s="43"/>
      <c r="E221" s="158"/>
      <c r="F221" s="42">
        <f t="shared" si="5"/>
        <v>0</v>
      </c>
      <c r="G221" s="67"/>
    </row>
    <row r="222" spans="2:7" s="39" customFormat="1" x14ac:dyDescent="0.2">
      <c r="B222" s="41"/>
      <c r="C222" s="39" t="s">
        <v>16</v>
      </c>
      <c r="D222" s="43">
        <f>+D218+D220+2</f>
        <v>6</v>
      </c>
      <c r="E222" s="158"/>
      <c r="F222" s="42">
        <f t="shared" si="5"/>
        <v>0</v>
      </c>
      <c r="G222" s="67"/>
    </row>
    <row r="223" spans="2:7" s="39" customFormat="1" x14ac:dyDescent="0.2">
      <c r="B223" s="41"/>
      <c r="D223" s="43"/>
      <c r="E223" s="158"/>
      <c r="F223" s="42">
        <f t="shared" si="5"/>
        <v>0</v>
      </c>
      <c r="G223" s="67"/>
    </row>
    <row r="224" spans="2:7" s="39" customFormat="1" x14ac:dyDescent="0.2">
      <c r="B224" s="41"/>
      <c r="D224" s="89">
        <f>SUM(F208:F223)</f>
        <v>0</v>
      </c>
      <c r="E224" s="158"/>
      <c r="F224" s="42">
        <f t="shared" si="5"/>
        <v>0</v>
      </c>
      <c r="G224" s="67"/>
    </row>
    <row r="225" spans="2:7" s="39" customFormat="1" x14ac:dyDescent="0.2">
      <c r="B225" s="41"/>
      <c r="D225" s="43"/>
      <c r="E225" s="158"/>
      <c r="F225" s="42">
        <f t="shared" si="5"/>
        <v>0</v>
      </c>
      <c r="G225" s="67"/>
    </row>
    <row r="226" spans="2:7" s="39" customFormat="1" ht="76.5" x14ac:dyDescent="0.2">
      <c r="B226" s="41">
        <v>2</v>
      </c>
      <c r="C226" s="45" t="s">
        <v>151</v>
      </c>
      <c r="D226" s="43"/>
      <c r="E226" s="158"/>
      <c r="F226" s="42">
        <f t="shared" si="5"/>
        <v>0</v>
      </c>
      <c r="G226" s="67"/>
    </row>
    <row r="227" spans="2:7" s="39" customFormat="1" ht="25.5" x14ac:dyDescent="0.2">
      <c r="B227" s="41" t="s">
        <v>18</v>
      </c>
      <c r="C227" s="44" t="s">
        <v>178</v>
      </c>
      <c r="D227" s="43"/>
      <c r="E227" s="158"/>
      <c r="F227" s="42">
        <f t="shared" si="5"/>
        <v>0</v>
      </c>
      <c r="G227" s="67"/>
    </row>
    <row r="228" spans="2:7" s="39" customFormat="1" x14ac:dyDescent="0.2">
      <c r="B228" s="41"/>
      <c r="C228" s="39" t="s">
        <v>16</v>
      </c>
      <c r="D228" s="43">
        <v>4</v>
      </c>
      <c r="E228" s="158"/>
      <c r="F228" s="42">
        <f t="shared" si="5"/>
        <v>0</v>
      </c>
      <c r="G228" s="67"/>
    </row>
    <row r="229" spans="2:7" s="39" customFormat="1" ht="38.25" x14ac:dyDescent="0.2">
      <c r="B229" s="41" t="s">
        <v>75</v>
      </c>
      <c r="C229" s="44" t="s">
        <v>149</v>
      </c>
      <c r="D229" s="43"/>
      <c r="E229" s="158"/>
      <c r="F229" s="42">
        <f t="shared" si="5"/>
        <v>0</v>
      </c>
      <c r="G229" s="67"/>
    </row>
    <row r="230" spans="2:7" s="39" customFormat="1" ht="13.5" customHeight="1" x14ac:dyDescent="0.2">
      <c r="B230" s="41"/>
      <c r="C230" s="39" t="s">
        <v>16</v>
      </c>
      <c r="D230" s="43">
        <v>4</v>
      </c>
      <c r="E230" s="158"/>
      <c r="F230" s="42">
        <f t="shared" si="5"/>
        <v>0</v>
      </c>
      <c r="G230" s="67"/>
    </row>
    <row r="231" spans="2:7" s="39" customFormat="1" x14ac:dyDescent="0.2">
      <c r="B231" s="41"/>
      <c r="D231" s="43"/>
      <c r="E231" s="158"/>
      <c r="F231" s="42">
        <f t="shared" si="5"/>
        <v>0</v>
      </c>
      <c r="G231" s="67"/>
    </row>
    <row r="232" spans="2:7" s="39" customFormat="1" ht="129" x14ac:dyDescent="0.2">
      <c r="B232" s="41">
        <v>3</v>
      </c>
      <c r="C232" s="45" t="s">
        <v>539</v>
      </c>
      <c r="D232" s="43"/>
      <c r="E232" s="158"/>
      <c r="F232" s="42">
        <f t="shared" si="5"/>
        <v>0</v>
      </c>
      <c r="G232" s="67"/>
    </row>
    <row r="233" spans="2:7" s="39" customFormat="1" ht="25.5" x14ac:dyDescent="0.2">
      <c r="B233" s="41" t="s">
        <v>18</v>
      </c>
      <c r="C233" s="44" t="s">
        <v>540</v>
      </c>
      <c r="D233" s="43"/>
      <c r="E233" s="158"/>
      <c r="F233" s="42">
        <f t="shared" si="5"/>
        <v>0</v>
      </c>
      <c r="G233" s="67"/>
    </row>
    <row r="234" spans="2:7" s="39" customFormat="1" ht="13.5" customHeight="1" x14ac:dyDescent="0.2">
      <c r="B234" s="41"/>
      <c r="C234" s="39" t="s">
        <v>16</v>
      </c>
      <c r="D234" s="43">
        <v>2</v>
      </c>
      <c r="E234" s="158"/>
      <c r="F234" s="42">
        <f t="shared" si="5"/>
        <v>0</v>
      </c>
      <c r="G234" s="67"/>
    </row>
    <row r="235" spans="2:7" s="39" customFormat="1" ht="38.25" x14ac:dyDescent="0.2">
      <c r="B235" s="41" t="s">
        <v>19</v>
      </c>
      <c r="C235" s="44" t="s">
        <v>541</v>
      </c>
      <c r="D235" s="43"/>
      <c r="E235" s="158"/>
      <c r="F235" s="42">
        <f t="shared" si="5"/>
        <v>0</v>
      </c>
      <c r="G235" s="67"/>
    </row>
    <row r="236" spans="2:7" s="39" customFormat="1" x14ac:dyDescent="0.2">
      <c r="B236" s="41"/>
      <c r="C236" s="44" t="s">
        <v>16</v>
      </c>
      <c r="D236" s="43">
        <v>1</v>
      </c>
      <c r="E236" s="158"/>
      <c r="F236" s="42">
        <f t="shared" si="5"/>
        <v>0</v>
      </c>
      <c r="G236" s="67"/>
    </row>
    <row r="237" spans="2:7" s="39" customFormat="1" x14ac:dyDescent="0.2">
      <c r="B237" s="41"/>
      <c r="D237" s="43"/>
      <c r="E237" s="158"/>
      <c r="F237" s="42">
        <f t="shared" si="5"/>
        <v>0</v>
      </c>
      <c r="G237" s="67"/>
    </row>
    <row r="238" spans="2:7" s="39" customFormat="1" x14ac:dyDescent="0.2">
      <c r="B238" s="41"/>
      <c r="D238" s="89"/>
      <c r="E238" s="158"/>
      <c r="F238" s="42">
        <f t="shared" si="5"/>
        <v>0</v>
      </c>
      <c r="G238" s="67"/>
    </row>
    <row r="239" spans="2:7" s="39" customFormat="1" x14ac:dyDescent="0.2">
      <c r="B239" s="41"/>
      <c r="D239" s="43"/>
      <c r="E239" s="158"/>
      <c r="F239" s="42">
        <f t="shared" si="5"/>
        <v>0</v>
      </c>
      <c r="G239" s="67"/>
    </row>
    <row r="240" spans="2:7" s="39" customFormat="1" ht="255" x14ac:dyDescent="0.2">
      <c r="B240" s="41">
        <v>4</v>
      </c>
      <c r="C240" s="45" t="s">
        <v>160</v>
      </c>
      <c r="D240" s="43"/>
      <c r="E240" s="158"/>
      <c r="F240" s="42">
        <f t="shared" si="5"/>
        <v>0</v>
      </c>
      <c r="G240" s="67"/>
    </row>
    <row r="241" spans="2:7" s="39" customFormat="1" ht="38.25" x14ac:dyDescent="0.2">
      <c r="B241" s="41" t="s">
        <v>18</v>
      </c>
      <c r="C241" s="44" t="s">
        <v>159</v>
      </c>
      <c r="D241" s="43"/>
      <c r="E241" s="158"/>
      <c r="F241" s="42">
        <f t="shared" si="5"/>
        <v>0</v>
      </c>
      <c r="G241" s="67"/>
    </row>
    <row r="242" spans="2:7" s="39" customFormat="1" x14ac:dyDescent="0.2">
      <c r="B242" s="41"/>
      <c r="C242" s="44" t="s">
        <v>16</v>
      </c>
      <c r="D242" s="43">
        <v>1</v>
      </c>
      <c r="E242" s="158"/>
      <c r="F242" s="42">
        <f t="shared" si="5"/>
        <v>0</v>
      </c>
      <c r="G242" s="67"/>
    </row>
    <row r="243" spans="2:7" s="39" customFormat="1" ht="38.25" x14ac:dyDescent="0.2">
      <c r="B243" s="41" t="s">
        <v>19</v>
      </c>
      <c r="C243" s="44" t="s">
        <v>157</v>
      </c>
      <c r="D243" s="43"/>
      <c r="E243" s="158"/>
      <c r="F243" s="42">
        <f t="shared" si="5"/>
        <v>0</v>
      </c>
      <c r="G243" s="67"/>
    </row>
    <row r="244" spans="2:7" s="39" customFormat="1" x14ac:dyDescent="0.2">
      <c r="B244" s="41"/>
      <c r="C244" s="44" t="s">
        <v>16</v>
      </c>
      <c r="D244" s="43">
        <v>1</v>
      </c>
      <c r="E244" s="158"/>
      <c r="F244" s="42">
        <f t="shared" si="5"/>
        <v>0</v>
      </c>
      <c r="G244" s="67"/>
    </row>
    <row r="245" spans="2:7" s="39" customFormat="1" ht="38.25" x14ac:dyDescent="0.2">
      <c r="B245" s="41" t="s">
        <v>20</v>
      </c>
      <c r="C245" s="44" t="s">
        <v>158</v>
      </c>
      <c r="D245" s="43"/>
      <c r="E245" s="158"/>
      <c r="F245" s="42">
        <f t="shared" si="5"/>
        <v>0</v>
      </c>
      <c r="G245" s="67"/>
    </row>
    <row r="246" spans="2:7" s="39" customFormat="1" x14ac:dyDescent="0.2">
      <c r="B246" s="41"/>
      <c r="C246" s="44" t="s">
        <v>16</v>
      </c>
      <c r="D246" s="43">
        <v>1</v>
      </c>
      <c r="E246" s="158"/>
      <c r="F246" s="42">
        <f t="shared" si="5"/>
        <v>0</v>
      </c>
      <c r="G246" s="67"/>
    </row>
    <row r="247" spans="2:7" s="39" customFormat="1" ht="25.5" x14ac:dyDescent="0.2">
      <c r="B247" s="41" t="s">
        <v>21</v>
      </c>
      <c r="C247" s="44" t="s">
        <v>156</v>
      </c>
      <c r="D247" s="43"/>
      <c r="E247" s="158"/>
      <c r="F247" s="42">
        <f t="shared" si="5"/>
        <v>0</v>
      </c>
      <c r="G247" s="67"/>
    </row>
    <row r="248" spans="2:7" s="39" customFormat="1" x14ac:dyDescent="0.2">
      <c r="B248" s="41"/>
      <c r="C248" s="44" t="s">
        <v>16</v>
      </c>
      <c r="D248" s="43">
        <v>1</v>
      </c>
      <c r="E248" s="158"/>
      <c r="F248" s="42">
        <f t="shared" si="5"/>
        <v>0</v>
      </c>
      <c r="G248" s="67"/>
    </row>
    <row r="249" spans="2:7" s="39" customFormat="1" x14ac:dyDescent="0.2">
      <c r="B249" s="41"/>
      <c r="D249" s="43"/>
      <c r="E249" s="158"/>
      <c r="F249" s="42">
        <f t="shared" si="5"/>
        <v>0</v>
      </c>
      <c r="G249" s="67"/>
    </row>
    <row r="250" spans="2:7" s="39" customFormat="1" x14ac:dyDescent="0.2">
      <c r="B250" s="41"/>
      <c r="D250" s="89"/>
      <c r="E250" s="158"/>
      <c r="F250" s="42">
        <f t="shared" si="5"/>
        <v>0</v>
      </c>
      <c r="G250" s="67"/>
    </row>
    <row r="251" spans="2:7" s="39" customFormat="1" x14ac:dyDescent="0.2">
      <c r="B251" s="41"/>
      <c r="D251" s="89"/>
      <c r="E251" s="158"/>
      <c r="F251" s="42">
        <f t="shared" si="5"/>
        <v>0</v>
      </c>
      <c r="G251" s="67"/>
    </row>
    <row r="252" spans="2:7" s="39" customFormat="1" x14ac:dyDescent="0.2">
      <c r="B252" s="41"/>
      <c r="C252" s="68" t="s">
        <v>154</v>
      </c>
      <c r="D252" s="43"/>
      <c r="E252" s="158"/>
      <c r="F252" s="42">
        <f t="shared" si="5"/>
        <v>0</v>
      </c>
      <c r="G252" s="67"/>
    </row>
    <row r="253" spans="2:7" s="68" customFormat="1" x14ac:dyDescent="0.2">
      <c r="B253" s="70" t="s">
        <v>0</v>
      </c>
      <c r="C253" s="45" t="s">
        <v>0</v>
      </c>
      <c r="D253" s="74"/>
      <c r="E253" s="157"/>
      <c r="F253" s="42">
        <f t="shared" si="5"/>
        <v>0</v>
      </c>
      <c r="G253" s="73"/>
    </row>
    <row r="254" spans="2:7" s="39" customFormat="1" ht="204" x14ac:dyDescent="0.2">
      <c r="B254" s="41">
        <v>1</v>
      </c>
      <c r="C254" s="45" t="s">
        <v>146</v>
      </c>
      <c r="D254" s="45"/>
      <c r="E254" s="158"/>
      <c r="F254" s="42">
        <f t="shared" si="5"/>
        <v>0</v>
      </c>
      <c r="G254" s="67"/>
    </row>
    <row r="255" spans="2:7" s="39" customFormat="1" ht="38.25" x14ac:dyDescent="0.2">
      <c r="B255" s="41"/>
      <c r="C255" s="45" t="s">
        <v>147</v>
      </c>
      <c r="D255" s="45"/>
      <c r="E255" s="158"/>
      <c r="F255" s="42">
        <f t="shared" si="5"/>
        <v>0</v>
      </c>
      <c r="G255" s="67"/>
    </row>
    <row r="256" spans="2:7" s="39" customFormat="1" ht="25.5" x14ac:dyDescent="0.2">
      <c r="B256" s="41" t="s">
        <v>18</v>
      </c>
      <c r="C256" s="44" t="s">
        <v>141</v>
      </c>
      <c r="D256" s="43"/>
      <c r="E256" s="158"/>
      <c r="F256" s="42">
        <f t="shared" si="5"/>
        <v>0</v>
      </c>
      <c r="G256" s="67"/>
    </row>
    <row r="257" spans="2:8" s="39" customFormat="1" x14ac:dyDescent="0.2">
      <c r="B257" s="41"/>
      <c r="C257" s="39" t="s">
        <v>16</v>
      </c>
      <c r="D257" s="43">
        <v>3</v>
      </c>
      <c r="E257" s="158"/>
      <c r="F257" s="42">
        <f t="shared" si="5"/>
        <v>0</v>
      </c>
      <c r="G257" s="67"/>
    </row>
    <row r="258" spans="2:8" s="39" customFormat="1" ht="25.5" x14ac:dyDescent="0.2">
      <c r="B258" s="41" t="s">
        <v>19</v>
      </c>
      <c r="C258" s="44" t="s">
        <v>142</v>
      </c>
      <c r="D258" s="43"/>
      <c r="E258" s="158"/>
      <c r="F258" s="42">
        <f t="shared" si="5"/>
        <v>0</v>
      </c>
      <c r="G258" s="67"/>
    </row>
    <row r="259" spans="2:8" s="39" customFormat="1" x14ac:dyDescent="0.2">
      <c r="B259" s="41"/>
      <c r="C259" s="39" t="s">
        <v>16</v>
      </c>
      <c r="D259" s="43">
        <v>2</v>
      </c>
      <c r="E259" s="158"/>
      <c r="F259" s="42">
        <f t="shared" si="5"/>
        <v>0</v>
      </c>
      <c r="G259" s="67"/>
    </row>
    <row r="260" spans="2:8" s="39" customFormat="1" ht="38.25" x14ac:dyDescent="0.2">
      <c r="B260" s="41" t="s">
        <v>20</v>
      </c>
      <c r="C260" s="44" t="s">
        <v>143</v>
      </c>
      <c r="D260" s="43"/>
      <c r="E260" s="158"/>
      <c r="F260" s="42">
        <f t="shared" si="5"/>
        <v>0</v>
      </c>
      <c r="G260" s="67"/>
    </row>
    <row r="261" spans="2:8" s="39" customFormat="1" x14ac:dyDescent="0.2">
      <c r="B261" s="41"/>
      <c r="C261" s="39" t="s">
        <v>16</v>
      </c>
      <c r="D261" s="43">
        <v>1</v>
      </c>
      <c r="E261" s="158"/>
      <c r="F261" s="42">
        <f t="shared" si="5"/>
        <v>0</v>
      </c>
      <c r="G261" s="67"/>
    </row>
    <row r="262" spans="2:8" s="39" customFormat="1" ht="51" x14ac:dyDescent="0.2">
      <c r="B262" s="41" t="s">
        <v>21</v>
      </c>
      <c r="C262" s="44" t="s">
        <v>144</v>
      </c>
      <c r="D262" s="43"/>
      <c r="E262" s="158"/>
      <c r="F262" s="42">
        <f t="shared" si="5"/>
        <v>0</v>
      </c>
      <c r="G262" s="67"/>
    </row>
    <row r="263" spans="2:8" s="39" customFormat="1" x14ac:dyDescent="0.2">
      <c r="B263" s="41"/>
      <c r="C263" s="39" t="s">
        <v>16</v>
      </c>
      <c r="D263" s="43">
        <v>1</v>
      </c>
      <c r="E263" s="158"/>
      <c r="F263" s="42">
        <f t="shared" si="5"/>
        <v>0</v>
      </c>
      <c r="G263" s="67"/>
    </row>
    <row r="264" spans="2:8" s="39" customFormat="1" ht="38.25" x14ac:dyDescent="0.2">
      <c r="B264" s="41" t="s">
        <v>21</v>
      </c>
      <c r="C264" s="44" t="s">
        <v>145</v>
      </c>
      <c r="D264" s="43"/>
      <c r="E264" s="158"/>
      <c r="F264" s="42">
        <f t="shared" si="5"/>
        <v>0</v>
      </c>
      <c r="G264" s="67"/>
    </row>
    <row r="265" spans="2:8" s="39" customFormat="1" x14ac:dyDescent="0.2">
      <c r="B265" s="41"/>
      <c r="C265" s="39" t="s">
        <v>16</v>
      </c>
      <c r="D265" s="43">
        <v>1</v>
      </c>
      <c r="E265" s="158"/>
      <c r="F265" s="42">
        <f t="shared" si="5"/>
        <v>0</v>
      </c>
      <c r="G265" s="67"/>
    </row>
    <row r="266" spans="2:8" s="39" customFormat="1" x14ac:dyDescent="0.2">
      <c r="B266" s="41"/>
      <c r="C266" s="44"/>
      <c r="D266" s="43"/>
      <c r="E266" s="158"/>
      <c r="F266" s="42"/>
      <c r="G266" s="67"/>
    </row>
    <row r="267" spans="2:8" s="39" customFormat="1" x14ac:dyDescent="0.2">
      <c r="B267" s="41"/>
      <c r="C267" s="68" t="s">
        <v>77</v>
      </c>
      <c r="D267" s="43"/>
      <c r="E267" s="158"/>
      <c r="F267" s="42"/>
      <c r="G267" s="67"/>
    </row>
    <row r="268" spans="2:8" s="39" customFormat="1" x14ac:dyDescent="0.2">
      <c r="B268" s="41"/>
      <c r="D268" s="43"/>
      <c r="E268" s="157"/>
      <c r="F268" s="42"/>
      <c r="G268" s="67"/>
    </row>
    <row r="269" spans="2:8" s="39" customFormat="1" ht="89.25" x14ac:dyDescent="0.2">
      <c r="B269" s="41">
        <v>1</v>
      </c>
      <c r="C269" s="38" t="s">
        <v>527</v>
      </c>
      <c r="D269" s="38" t="s">
        <v>0</v>
      </c>
      <c r="E269" s="162"/>
      <c r="F269" s="85"/>
      <c r="G269" s="86"/>
      <c r="H269" s="85"/>
    </row>
    <row r="270" spans="2:8" s="39" customFormat="1" x14ac:dyDescent="0.2">
      <c r="B270" s="41"/>
      <c r="C270" s="38" t="s">
        <v>167</v>
      </c>
      <c r="D270" s="38"/>
      <c r="E270" s="162"/>
      <c r="F270" s="85"/>
      <c r="G270" s="86"/>
      <c r="H270" s="85"/>
    </row>
    <row r="271" spans="2:8" s="39" customFormat="1" x14ac:dyDescent="0.2">
      <c r="B271" s="41"/>
      <c r="C271" s="39" t="s">
        <v>2</v>
      </c>
      <c r="D271" s="43">
        <v>25.5</v>
      </c>
      <c r="E271" s="158"/>
      <c r="F271" s="42">
        <f>+E271*D271</f>
        <v>0</v>
      </c>
      <c r="G271" s="67"/>
    </row>
    <row r="272" spans="2:8" s="39" customFormat="1" x14ac:dyDescent="0.2">
      <c r="B272" s="41"/>
      <c r="D272" s="43"/>
      <c r="E272" s="157"/>
      <c r="F272" s="42">
        <f t="shared" ref="F272:F279" si="6">+E272*D272</f>
        <v>0</v>
      </c>
      <c r="G272" s="67"/>
    </row>
    <row r="273" spans="2:8" s="39" customFormat="1" ht="102" x14ac:dyDescent="0.2">
      <c r="B273" s="41">
        <v>2</v>
      </c>
      <c r="C273" s="38" t="s">
        <v>528</v>
      </c>
      <c r="D273" s="38" t="s">
        <v>0</v>
      </c>
      <c r="E273" s="162"/>
      <c r="F273" s="42"/>
      <c r="G273" s="86"/>
      <c r="H273" s="85"/>
    </row>
    <row r="274" spans="2:8" s="39" customFormat="1" x14ac:dyDescent="0.2">
      <c r="B274" s="41"/>
      <c r="C274" s="39" t="s">
        <v>2</v>
      </c>
      <c r="D274" s="43">
        <v>18.5</v>
      </c>
      <c r="E274" s="158"/>
      <c r="F274" s="42">
        <f t="shared" si="6"/>
        <v>0</v>
      </c>
      <c r="G274" s="67"/>
    </row>
    <row r="275" spans="2:8" s="39" customFormat="1" x14ac:dyDescent="0.2">
      <c r="B275" s="41"/>
      <c r="D275" s="43"/>
      <c r="E275" s="157"/>
      <c r="F275" s="42">
        <f t="shared" si="6"/>
        <v>0</v>
      </c>
      <c r="G275" s="67"/>
    </row>
    <row r="276" spans="2:8" s="39" customFormat="1" ht="102" x14ac:dyDescent="0.2">
      <c r="B276" s="41">
        <v>3</v>
      </c>
      <c r="C276" s="87" t="s">
        <v>163</v>
      </c>
      <c r="D276" s="43"/>
      <c r="E276" s="158"/>
      <c r="F276" s="42">
        <f t="shared" si="6"/>
        <v>0</v>
      </c>
      <c r="G276" s="67"/>
    </row>
    <row r="277" spans="2:8" s="39" customFormat="1" x14ac:dyDescent="0.2">
      <c r="B277" s="41"/>
      <c r="C277" s="39" t="s">
        <v>78</v>
      </c>
      <c r="D277" s="43">
        <f>+D279+0.5</f>
        <v>14</v>
      </c>
      <c r="E277" s="158"/>
      <c r="F277" s="42">
        <f t="shared" si="6"/>
        <v>0</v>
      </c>
      <c r="G277" s="67"/>
    </row>
    <row r="278" spans="2:8" s="39" customFormat="1" ht="89.25" x14ac:dyDescent="0.2">
      <c r="B278" s="41" t="s">
        <v>18</v>
      </c>
      <c r="C278" s="87" t="s">
        <v>100</v>
      </c>
      <c r="D278" s="43"/>
      <c r="E278" s="158"/>
      <c r="F278" s="42">
        <f t="shared" si="6"/>
        <v>0</v>
      </c>
      <c r="G278" s="67"/>
    </row>
    <row r="279" spans="2:8" s="39" customFormat="1" x14ac:dyDescent="0.2">
      <c r="B279" s="41"/>
      <c r="C279" s="39" t="s">
        <v>78</v>
      </c>
      <c r="D279" s="43">
        <v>13.5</v>
      </c>
      <c r="E279" s="158"/>
      <c r="F279" s="42">
        <f t="shared" si="6"/>
        <v>0</v>
      </c>
      <c r="G279" s="67"/>
    </row>
    <row r="280" spans="2:8" s="39" customFormat="1" x14ac:dyDescent="0.2">
      <c r="B280" s="41"/>
      <c r="D280" s="43"/>
      <c r="E280" s="158"/>
      <c r="F280" s="42"/>
      <c r="G280" s="67"/>
    </row>
    <row r="281" spans="2:8" s="68" customFormat="1" ht="13.5" thickBot="1" x14ac:dyDescent="0.25">
      <c r="B281" s="97" t="s">
        <v>79</v>
      </c>
      <c r="C281" s="98"/>
      <c r="D281" s="99"/>
      <c r="E281" s="159"/>
      <c r="F281" s="100">
        <f>SUM(F206:F280)</f>
        <v>0</v>
      </c>
      <c r="G281" s="73"/>
    </row>
    <row r="282" spans="2:8" s="39" customFormat="1" x14ac:dyDescent="0.2">
      <c r="B282" s="41"/>
      <c r="D282" s="43"/>
      <c r="E282" s="158"/>
      <c r="F282" s="76"/>
      <c r="G282" s="67"/>
    </row>
    <row r="283" spans="2:8" x14ac:dyDescent="0.2">
      <c r="E283" s="158"/>
    </row>
    <row r="284" spans="2:8" s="39" customFormat="1" x14ac:dyDescent="0.2">
      <c r="B284" s="70" t="s">
        <v>5</v>
      </c>
      <c r="C284" s="68" t="s">
        <v>83</v>
      </c>
      <c r="D284" s="43"/>
      <c r="E284" s="158"/>
      <c r="F284" s="42"/>
      <c r="G284" s="67"/>
    </row>
    <row r="285" spans="2:8" s="39" customFormat="1" x14ac:dyDescent="0.2">
      <c r="B285" s="41"/>
      <c r="D285" s="43"/>
      <c r="E285" s="158"/>
      <c r="F285" s="42"/>
      <c r="G285" s="67"/>
    </row>
    <row r="286" spans="2:8" s="39" customFormat="1" ht="127.5" x14ac:dyDescent="0.2">
      <c r="B286" s="41">
        <v>1</v>
      </c>
      <c r="C286" s="38" t="s">
        <v>101</v>
      </c>
      <c r="D286" s="38"/>
      <c r="E286" s="158"/>
      <c r="F286" s="42"/>
      <c r="G286" s="67"/>
    </row>
    <row r="287" spans="2:8" s="39" customFormat="1" ht="63.75" x14ac:dyDescent="0.2">
      <c r="B287" s="41"/>
      <c r="C287" s="44" t="s">
        <v>102</v>
      </c>
      <c r="D287" s="43"/>
      <c r="E287" s="158"/>
      <c r="F287" s="42"/>
      <c r="G287" s="67"/>
    </row>
    <row r="288" spans="2:8" s="39" customFormat="1" x14ac:dyDescent="0.2">
      <c r="B288" s="41" t="s">
        <v>18</v>
      </c>
      <c r="C288" s="39" t="s">
        <v>103</v>
      </c>
      <c r="D288" s="43"/>
      <c r="E288" s="158"/>
      <c r="F288" s="42"/>
      <c r="G288" s="67"/>
    </row>
    <row r="289" spans="2:7" s="39" customFormat="1" x14ac:dyDescent="0.2">
      <c r="B289" s="41"/>
      <c r="C289" s="39" t="s">
        <v>2</v>
      </c>
      <c r="D289" s="43">
        <v>142</v>
      </c>
      <c r="E289" s="158"/>
      <c r="F289" s="42">
        <f>D289*E289</f>
        <v>0</v>
      </c>
      <c r="G289" s="67"/>
    </row>
    <row r="290" spans="2:7" s="39" customFormat="1" ht="38.25" x14ac:dyDescent="0.2">
      <c r="B290" s="41" t="s">
        <v>19</v>
      </c>
      <c r="C290" s="44" t="s">
        <v>138</v>
      </c>
      <c r="D290" s="43"/>
      <c r="E290" s="158"/>
      <c r="F290" s="42"/>
      <c r="G290" s="67"/>
    </row>
    <row r="291" spans="2:7" s="39" customFormat="1" x14ac:dyDescent="0.2">
      <c r="B291" s="41"/>
      <c r="C291" s="39" t="s">
        <v>2</v>
      </c>
      <c r="D291" s="43">
        <v>4</v>
      </c>
      <c r="E291" s="158"/>
      <c r="F291" s="42">
        <f>D291*E291</f>
        <v>0</v>
      </c>
      <c r="G291" s="67"/>
    </row>
    <row r="292" spans="2:7" s="39" customFormat="1" x14ac:dyDescent="0.2">
      <c r="B292" s="41"/>
      <c r="D292" s="43"/>
      <c r="E292" s="158"/>
      <c r="F292" s="42"/>
      <c r="G292" s="67"/>
    </row>
    <row r="293" spans="2:7" s="39" customFormat="1" ht="140.25" x14ac:dyDescent="0.2">
      <c r="B293" s="41">
        <v>2</v>
      </c>
      <c r="C293" s="38" t="s">
        <v>164</v>
      </c>
      <c r="D293" s="38"/>
      <c r="E293" s="158"/>
      <c r="F293" s="42"/>
      <c r="G293" s="67"/>
    </row>
    <row r="294" spans="2:7" s="39" customFormat="1" ht="38.25" x14ac:dyDescent="0.2">
      <c r="B294" s="41" t="s">
        <v>18</v>
      </c>
      <c r="C294" s="44" t="s">
        <v>165</v>
      </c>
      <c r="D294" s="43"/>
      <c r="E294" s="158"/>
      <c r="F294" s="42"/>
      <c r="G294" s="67"/>
    </row>
    <row r="295" spans="2:7" s="39" customFormat="1" x14ac:dyDescent="0.2">
      <c r="B295" s="41"/>
      <c r="C295" s="39" t="s">
        <v>2</v>
      </c>
      <c r="D295" s="43">
        <v>26.5</v>
      </c>
      <c r="E295" s="158"/>
      <c r="F295" s="42">
        <f>D295*E295</f>
        <v>0</v>
      </c>
      <c r="G295" s="67"/>
    </row>
    <row r="296" spans="2:7" s="39" customFormat="1" ht="25.5" x14ac:dyDescent="0.2">
      <c r="B296" s="41" t="s">
        <v>19</v>
      </c>
      <c r="C296" s="44" t="s">
        <v>166</v>
      </c>
      <c r="D296" s="43"/>
      <c r="E296" s="158"/>
      <c r="F296" s="42"/>
      <c r="G296" s="67"/>
    </row>
    <row r="297" spans="2:7" s="39" customFormat="1" x14ac:dyDescent="0.2">
      <c r="B297" s="41"/>
      <c r="C297" s="39" t="s">
        <v>2</v>
      </c>
      <c r="D297" s="43">
        <f>(114.5+117.5)+2*0.5</f>
        <v>233</v>
      </c>
      <c r="E297" s="158"/>
      <c r="F297" s="42">
        <f>D297*E297</f>
        <v>0</v>
      </c>
      <c r="G297" s="67"/>
    </row>
    <row r="298" spans="2:7" s="39" customFormat="1" x14ac:dyDescent="0.2">
      <c r="B298" s="41"/>
      <c r="D298" s="43"/>
      <c r="E298" s="158"/>
      <c r="F298" s="42"/>
      <c r="G298" s="67"/>
    </row>
    <row r="299" spans="2:7" s="68" customFormat="1" ht="13.5" thickBot="1" x14ac:dyDescent="0.25">
      <c r="B299" s="97" t="s">
        <v>104</v>
      </c>
      <c r="C299" s="98"/>
      <c r="D299" s="99"/>
      <c r="E299" s="159"/>
      <c r="F299" s="100">
        <f>SUM(F284:F297)</f>
        <v>0</v>
      </c>
      <c r="G299" s="73"/>
    </row>
    <row r="300" spans="2:7" s="39" customFormat="1" x14ac:dyDescent="0.2">
      <c r="B300" s="41"/>
      <c r="D300" s="43"/>
      <c r="E300" s="158"/>
      <c r="F300" s="42"/>
      <c r="G300" s="67"/>
    </row>
    <row r="301" spans="2:7" s="39" customFormat="1" x14ac:dyDescent="0.2">
      <c r="B301" s="41"/>
      <c r="D301" s="43"/>
      <c r="E301" s="158"/>
      <c r="F301" s="42"/>
      <c r="G301" s="67"/>
    </row>
    <row r="302" spans="2:7" s="39" customFormat="1" x14ac:dyDescent="0.2">
      <c r="B302" s="70" t="s">
        <v>7</v>
      </c>
      <c r="C302" s="68" t="s">
        <v>84</v>
      </c>
      <c r="D302" s="43"/>
      <c r="E302" s="158"/>
      <c r="F302" s="42"/>
      <c r="G302" s="67"/>
    </row>
    <row r="303" spans="2:7" s="39" customFormat="1" x14ac:dyDescent="0.2">
      <c r="B303" s="41"/>
      <c r="D303" s="43"/>
      <c r="E303" s="158"/>
      <c r="F303" s="42"/>
      <c r="G303" s="67"/>
    </row>
    <row r="304" spans="2:7" s="39" customFormat="1" ht="51" x14ac:dyDescent="0.2">
      <c r="B304" s="41">
        <v>1</v>
      </c>
      <c r="C304" s="38" t="s">
        <v>85</v>
      </c>
      <c r="D304" s="43"/>
      <c r="E304" s="158"/>
      <c r="F304" s="42"/>
      <c r="G304" s="67"/>
    </row>
    <row r="305" spans="2:7" s="39" customFormat="1" x14ac:dyDescent="0.2">
      <c r="B305" s="41" t="s">
        <v>18</v>
      </c>
      <c r="C305" s="38" t="s">
        <v>105</v>
      </c>
      <c r="D305" s="43"/>
      <c r="E305" s="158"/>
      <c r="F305" s="42"/>
      <c r="G305" s="67"/>
    </row>
    <row r="306" spans="2:7" s="39" customFormat="1" x14ac:dyDescent="0.2">
      <c r="B306" s="41"/>
      <c r="C306" s="39" t="s">
        <v>2</v>
      </c>
      <c r="D306" s="43">
        <v>245</v>
      </c>
      <c r="E306" s="158"/>
      <c r="F306" s="42">
        <f>D306*E306</f>
        <v>0</v>
      </c>
      <c r="G306" s="67"/>
    </row>
    <row r="307" spans="2:7" s="39" customFormat="1" x14ac:dyDescent="0.2">
      <c r="B307" s="41" t="s">
        <v>19</v>
      </c>
      <c r="C307" s="38" t="s">
        <v>106</v>
      </c>
      <c r="D307" s="43"/>
      <c r="E307" s="158"/>
      <c r="F307" s="42"/>
      <c r="G307" s="67"/>
    </row>
    <row r="308" spans="2:7" s="39" customFormat="1" x14ac:dyDescent="0.2">
      <c r="B308" s="41"/>
      <c r="C308" s="39" t="s">
        <v>2</v>
      </c>
      <c r="D308" s="43">
        <v>25</v>
      </c>
      <c r="E308" s="158"/>
      <c r="F308" s="42">
        <f>D308*E308</f>
        <v>0</v>
      </c>
      <c r="G308" s="67"/>
    </row>
    <row r="309" spans="2:7" s="39" customFormat="1" x14ac:dyDescent="0.2">
      <c r="B309" s="41" t="s">
        <v>20</v>
      </c>
      <c r="C309" s="38" t="s">
        <v>139</v>
      </c>
      <c r="D309" s="43"/>
      <c r="E309" s="158"/>
      <c r="F309" s="42"/>
      <c r="G309" s="67"/>
    </row>
    <row r="310" spans="2:7" s="39" customFormat="1" x14ac:dyDescent="0.2">
      <c r="B310" s="41"/>
      <c r="C310" s="39" t="s">
        <v>2</v>
      </c>
      <c r="D310" s="43">
        <f>274+3+2*10</f>
        <v>297</v>
      </c>
      <c r="E310" s="158"/>
      <c r="F310" s="42">
        <f>D310*E310</f>
        <v>0</v>
      </c>
      <c r="G310" s="67"/>
    </row>
    <row r="311" spans="2:7" s="39" customFormat="1" ht="25.5" x14ac:dyDescent="0.2">
      <c r="B311" s="41" t="s">
        <v>21</v>
      </c>
      <c r="C311" s="38" t="s">
        <v>107</v>
      </c>
      <c r="D311" s="43"/>
      <c r="E311" s="158"/>
      <c r="F311" s="42"/>
      <c r="G311" s="67"/>
    </row>
    <row r="312" spans="2:7" s="39" customFormat="1" x14ac:dyDescent="0.2">
      <c r="B312" s="41"/>
      <c r="C312" s="39" t="s">
        <v>2</v>
      </c>
      <c r="D312" s="43">
        <f>247+1</f>
        <v>248</v>
      </c>
      <c r="E312" s="163"/>
      <c r="F312" s="42">
        <f>D312*E312</f>
        <v>0</v>
      </c>
      <c r="G312" s="67"/>
    </row>
    <row r="313" spans="2:7" s="39" customFormat="1" x14ac:dyDescent="0.2">
      <c r="B313" s="41"/>
      <c r="D313" s="43"/>
      <c r="E313" s="158"/>
      <c r="F313" s="42"/>
      <c r="G313" s="67"/>
    </row>
    <row r="314" spans="2:7" s="39" customFormat="1" ht="76.5" x14ac:dyDescent="0.2">
      <c r="B314" s="41">
        <v>2</v>
      </c>
      <c r="C314" s="45" t="s">
        <v>86</v>
      </c>
      <c r="D314" s="43"/>
      <c r="E314" s="158"/>
      <c r="F314" s="42"/>
      <c r="G314" s="67"/>
    </row>
    <row r="315" spans="2:7" s="39" customFormat="1" x14ac:dyDescent="0.2">
      <c r="B315" s="41"/>
      <c r="C315" s="39" t="s">
        <v>2</v>
      </c>
      <c r="D315" s="43">
        <v>170</v>
      </c>
      <c r="E315" s="158"/>
      <c r="F315" s="42">
        <f>D315*E315</f>
        <v>0</v>
      </c>
      <c r="G315" s="67"/>
    </row>
    <row r="316" spans="2:7" s="39" customFormat="1" x14ac:dyDescent="0.2">
      <c r="B316" s="41"/>
      <c r="D316" s="43"/>
      <c r="E316" s="158"/>
      <c r="F316" s="42"/>
      <c r="G316" s="67"/>
    </row>
    <row r="317" spans="2:7" s="39" customFormat="1" ht="63.75" x14ac:dyDescent="0.2">
      <c r="B317" s="41">
        <v>3</v>
      </c>
      <c r="C317" s="38" t="s">
        <v>87</v>
      </c>
      <c r="D317" s="43"/>
      <c r="E317" s="158"/>
      <c r="F317" s="42"/>
      <c r="G317" s="67"/>
    </row>
    <row r="318" spans="2:7" s="39" customFormat="1" x14ac:dyDescent="0.2">
      <c r="B318" s="41" t="s">
        <v>18</v>
      </c>
      <c r="C318" s="38" t="s">
        <v>88</v>
      </c>
      <c r="D318" s="43"/>
      <c r="E318" s="158"/>
      <c r="F318" s="42"/>
      <c r="G318" s="67"/>
    </row>
    <row r="319" spans="2:7" s="39" customFormat="1" x14ac:dyDescent="0.2">
      <c r="B319" s="41"/>
      <c r="C319" s="39" t="s">
        <v>2</v>
      </c>
      <c r="D319" s="43">
        <v>6</v>
      </c>
      <c r="E319" s="158"/>
      <c r="F319" s="42">
        <f>D319*E319</f>
        <v>0</v>
      </c>
      <c r="G319" s="67"/>
    </row>
    <row r="320" spans="2:7" s="39" customFormat="1" x14ac:dyDescent="0.2">
      <c r="B320" s="41" t="s">
        <v>19</v>
      </c>
      <c r="C320" s="38" t="s">
        <v>89</v>
      </c>
      <c r="D320" s="43"/>
      <c r="E320" s="158"/>
      <c r="F320" s="42"/>
      <c r="G320" s="67"/>
    </row>
    <row r="321" spans="2:7" s="39" customFormat="1" x14ac:dyDescent="0.2">
      <c r="B321" s="41"/>
      <c r="C321" s="39" t="s">
        <v>2</v>
      </c>
      <c r="D321" s="43">
        <v>4</v>
      </c>
      <c r="E321" s="158"/>
      <c r="F321" s="42">
        <f>D321*E321</f>
        <v>0</v>
      </c>
      <c r="G321" s="67"/>
    </row>
    <row r="322" spans="2:7" s="39" customFormat="1" x14ac:dyDescent="0.2">
      <c r="B322" s="41" t="s">
        <v>20</v>
      </c>
      <c r="C322" s="38" t="s">
        <v>90</v>
      </c>
      <c r="D322" s="43"/>
      <c r="E322" s="158"/>
      <c r="F322" s="42"/>
      <c r="G322" s="67"/>
    </row>
    <row r="323" spans="2:7" s="39" customFormat="1" x14ac:dyDescent="0.2">
      <c r="B323" s="41"/>
      <c r="C323" s="39" t="s">
        <v>2</v>
      </c>
      <c r="D323" s="43">
        <v>5</v>
      </c>
      <c r="E323" s="158"/>
      <c r="F323" s="42">
        <f>D323*E323</f>
        <v>0</v>
      </c>
      <c r="G323" s="67"/>
    </row>
    <row r="324" spans="2:7" s="39" customFormat="1" x14ac:dyDescent="0.2">
      <c r="B324" s="41" t="s">
        <v>21</v>
      </c>
      <c r="C324" s="38" t="s">
        <v>91</v>
      </c>
      <c r="D324" s="43"/>
      <c r="E324" s="158"/>
      <c r="F324" s="42"/>
      <c r="G324" s="67"/>
    </row>
    <row r="325" spans="2:7" s="39" customFormat="1" x14ac:dyDescent="0.2">
      <c r="B325" s="41"/>
      <c r="C325" s="39" t="s">
        <v>2</v>
      </c>
      <c r="D325" s="43">
        <v>4</v>
      </c>
      <c r="E325" s="158"/>
      <c r="F325" s="42">
        <f>D325*E325</f>
        <v>0</v>
      </c>
      <c r="G325" s="67"/>
    </row>
    <row r="326" spans="2:7" s="39" customFormat="1" x14ac:dyDescent="0.2">
      <c r="B326" s="41"/>
      <c r="D326" s="43"/>
      <c r="E326" s="158"/>
      <c r="F326" s="42"/>
      <c r="G326" s="67"/>
    </row>
    <row r="327" spans="2:7" s="39" customFormat="1" ht="63.75" x14ac:dyDescent="0.2">
      <c r="B327" s="41">
        <v>4</v>
      </c>
      <c r="C327" s="38" t="s">
        <v>92</v>
      </c>
      <c r="D327" s="43"/>
      <c r="E327" s="158"/>
      <c r="F327" s="42"/>
      <c r="G327" s="67"/>
    </row>
    <row r="328" spans="2:7" s="39" customFormat="1" x14ac:dyDescent="0.2">
      <c r="B328" s="41"/>
      <c r="C328" s="39" t="s">
        <v>2</v>
      </c>
      <c r="D328" s="43">
        <v>14</v>
      </c>
      <c r="E328" s="158"/>
      <c r="F328" s="42">
        <f>D328*E328</f>
        <v>0</v>
      </c>
      <c r="G328" s="67"/>
    </row>
    <row r="329" spans="2:7" s="39" customFormat="1" x14ac:dyDescent="0.2">
      <c r="B329" s="41"/>
      <c r="D329" s="90"/>
      <c r="E329" s="158"/>
      <c r="F329" s="42"/>
      <c r="G329" s="67"/>
    </row>
    <row r="330" spans="2:7" s="68" customFormat="1" ht="13.5" thickBot="1" x14ac:dyDescent="0.25">
      <c r="B330" s="97" t="s">
        <v>542</v>
      </c>
      <c r="C330" s="98"/>
      <c r="D330" s="99"/>
      <c r="E330" s="159"/>
      <c r="F330" s="100">
        <f>SUM(F302:F329)</f>
        <v>0</v>
      </c>
      <c r="G330" s="73"/>
    </row>
    <row r="331" spans="2:7" s="39" customFormat="1" x14ac:dyDescent="0.2">
      <c r="B331" s="41"/>
      <c r="D331" s="43"/>
      <c r="E331" s="158"/>
      <c r="F331" s="42"/>
      <c r="G331" s="67"/>
    </row>
    <row r="332" spans="2:7" s="39" customFormat="1" x14ac:dyDescent="0.2">
      <c r="B332" s="41"/>
      <c r="D332" s="43"/>
      <c r="E332" s="158"/>
      <c r="F332" s="42"/>
      <c r="G332" s="67"/>
    </row>
    <row r="333" spans="2:7" s="39" customFormat="1" x14ac:dyDescent="0.2">
      <c r="B333" s="70" t="s">
        <v>8</v>
      </c>
      <c r="C333" s="68" t="s">
        <v>93</v>
      </c>
      <c r="D333" s="43"/>
      <c r="E333" s="158"/>
      <c r="F333" s="42"/>
      <c r="G333" s="67"/>
    </row>
    <row r="334" spans="2:7" s="39" customFormat="1" x14ac:dyDescent="0.2">
      <c r="B334" s="41"/>
      <c r="D334" s="43"/>
      <c r="E334" s="158"/>
      <c r="F334" s="42"/>
      <c r="G334" s="67"/>
    </row>
    <row r="335" spans="2:7" s="39" customFormat="1" x14ac:dyDescent="0.2">
      <c r="B335" s="41">
        <v>1</v>
      </c>
      <c r="C335" s="38" t="s">
        <v>94</v>
      </c>
      <c r="D335" s="43"/>
      <c r="E335" s="158"/>
      <c r="F335" s="42"/>
      <c r="G335" s="67"/>
    </row>
    <row r="336" spans="2:7" s="39" customFormat="1" x14ac:dyDescent="0.2">
      <c r="B336" s="41" t="s">
        <v>18</v>
      </c>
      <c r="C336" s="38" t="s">
        <v>95</v>
      </c>
      <c r="D336" s="43"/>
      <c r="E336" s="158"/>
      <c r="F336" s="42"/>
      <c r="G336" s="67"/>
    </row>
    <row r="337" spans="2:7" s="39" customFormat="1" x14ac:dyDescent="0.2">
      <c r="B337" s="41"/>
      <c r="C337" s="39" t="s">
        <v>16</v>
      </c>
      <c r="D337" s="43">
        <f>(7+2)+(3+1)+2</f>
        <v>15</v>
      </c>
      <c r="E337" s="158"/>
      <c r="F337" s="42">
        <f>+E337*D337</f>
        <v>0</v>
      </c>
      <c r="G337" s="67"/>
    </row>
    <row r="338" spans="2:7" s="39" customFormat="1" ht="38.25" x14ac:dyDescent="0.2">
      <c r="B338" s="41" t="s">
        <v>19</v>
      </c>
      <c r="C338" s="45" t="s">
        <v>96</v>
      </c>
      <c r="D338" s="43"/>
      <c r="E338" s="158"/>
      <c r="F338" s="42"/>
      <c r="G338" s="67"/>
    </row>
    <row r="339" spans="2:7" s="39" customFormat="1" x14ac:dyDescent="0.2">
      <c r="B339" s="41"/>
      <c r="C339" s="39" t="s">
        <v>16</v>
      </c>
      <c r="D339" s="43">
        <f>(9+1)+(4+1)+2</f>
        <v>17</v>
      </c>
      <c r="E339" s="158"/>
      <c r="F339" s="42">
        <f>+E339*D339</f>
        <v>0</v>
      </c>
      <c r="G339" s="67"/>
    </row>
    <row r="340" spans="2:7" s="39" customFormat="1" x14ac:dyDescent="0.2">
      <c r="B340" s="41"/>
      <c r="D340" s="43"/>
      <c r="E340" s="158"/>
      <c r="F340" s="42"/>
      <c r="G340" s="67"/>
    </row>
    <row r="341" spans="2:7" s="39" customFormat="1" ht="38.25" x14ac:dyDescent="0.2">
      <c r="B341" s="41">
        <v>2</v>
      </c>
      <c r="C341" s="38" t="s">
        <v>110</v>
      </c>
      <c r="D341" s="43"/>
      <c r="E341" s="158"/>
      <c r="F341" s="42"/>
      <c r="G341" s="67"/>
    </row>
    <row r="342" spans="2:7" s="39" customFormat="1" x14ac:dyDescent="0.2">
      <c r="B342" s="41" t="s">
        <v>18</v>
      </c>
      <c r="C342" s="38" t="s">
        <v>108</v>
      </c>
      <c r="D342" s="43"/>
      <c r="E342" s="158"/>
      <c r="F342" s="42"/>
      <c r="G342" s="67"/>
    </row>
    <row r="343" spans="2:7" s="39" customFormat="1" x14ac:dyDescent="0.2">
      <c r="B343" s="41"/>
      <c r="C343" s="39" t="s">
        <v>16</v>
      </c>
      <c r="D343" s="43">
        <v>1</v>
      </c>
      <c r="E343" s="158"/>
      <c r="F343" s="42">
        <f>+E343*D343</f>
        <v>0</v>
      </c>
      <c r="G343" s="67"/>
    </row>
    <row r="344" spans="2:7" s="39" customFormat="1" x14ac:dyDescent="0.2">
      <c r="B344" s="41" t="s">
        <v>19</v>
      </c>
      <c r="C344" s="38" t="s">
        <v>109</v>
      </c>
      <c r="D344" s="43"/>
      <c r="E344" s="158"/>
      <c r="F344" s="42"/>
      <c r="G344" s="67"/>
    </row>
    <row r="345" spans="2:7" s="39" customFormat="1" x14ac:dyDescent="0.2">
      <c r="B345" s="41"/>
      <c r="C345" s="39" t="s">
        <v>16</v>
      </c>
      <c r="D345" s="43">
        <v>4</v>
      </c>
      <c r="E345" s="158"/>
      <c r="F345" s="42">
        <f>+E345*D345</f>
        <v>0</v>
      </c>
      <c r="G345" s="67"/>
    </row>
    <row r="346" spans="2:7" s="39" customFormat="1" x14ac:dyDescent="0.2">
      <c r="B346" s="41" t="s">
        <v>20</v>
      </c>
      <c r="C346" s="38" t="s">
        <v>140</v>
      </c>
      <c r="D346" s="43"/>
      <c r="E346" s="158"/>
      <c r="F346" s="42"/>
      <c r="G346" s="67"/>
    </row>
    <row r="347" spans="2:7" s="39" customFormat="1" x14ac:dyDescent="0.2">
      <c r="B347" s="41"/>
      <c r="C347" s="39" t="s">
        <v>16</v>
      </c>
      <c r="D347" s="43">
        <v>1</v>
      </c>
      <c r="E347" s="158"/>
      <c r="F347" s="42">
        <f>+E347*D347</f>
        <v>0</v>
      </c>
      <c r="G347" s="67"/>
    </row>
    <row r="348" spans="2:7" s="39" customFormat="1" x14ac:dyDescent="0.2">
      <c r="B348" s="41"/>
      <c r="D348" s="43"/>
      <c r="E348" s="158"/>
      <c r="F348" s="42"/>
      <c r="G348" s="67"/>
    </row>
    <row r="349" spans="2:7" s="68" customFormat="1" ht="13.5" thickBot="1" x14ac:dyDescent="0.25">
      <c r="B349" s="97" t="s">
        <v>97</v>
      </c>
      <c r="C349" s="101"/>
      <c r="D349" s="99"/>
      <c r="E349" s="159"/>
      <c r="F349" s="100">
        <f>SUM(F333:F348)</f>
        <v>0</v>
      </c>
      <c r="G349" s="73"/>
    </row>
    <row r="350" spans="2:7" s="39" customFormat="1" x14ac:dyDescent="0.2">
      <c r="B350" s="41"/>
      <c r="C350" s="45"/>
      <c r="D350" s="43"/>
      <c r="E350" s="157"/>
      <c r="F350" s="42"/>
      <c r="G350" s="67"/>
    </row>
  </sheetData>
  <sheetProtection algorithmName="SHA-512" hashValue="LZmvh5HbKb5EM/4LyhDNmUUUTkadOphH27uJg6OWHM2lAlmKpDgEUg3/4MdoowuNijkymTMcscgpmDmEagKdHw==" saltValue="9rHcaxkltCYLoMDSISWiGA==" spinCount="100000" sheet="1" objects="1" scenarios="1"/>
  <mergeCells count="3">
    <mergeCell ref="C203:D203"/>
    <mergeCell ref="C204:D204"/>
    <mergeCell ref="C205:D205"/>
  </mergeCells>
  <pageMargins left="0.78740157480314965" right="0.19685039370078741" top="0.15748031496062992" bottom="0.19685039370078741" header="0.15748031496062992" footer="0.19685039370078741"/>
  <pageSetup paperSize="9" scale="84" fitToHeight="0" orientation="portrait" horizontalDpi="360" verticalDpi="360" r:id="rId1"/>
  <headerFooter alignWithMargins="0">
    <oddHeader xml:space="preserve">&amp;LNiko KALČIČ u.d.i.g.&amp;CPRENOVA VDC Cerknica - del 1.Nad&amp;Rlokacija Cerknica
</oddHeader>
    <oddFooter>&amp;LXI / 2021
&amp;Cpopis del RUŠITVENA dela&amp;R&amp;P / &amp;N</oddFooter>
  </headerFooter>
  <rowBreaks count="12" manualBreakCount="12">
    <brk id="17" max="5" man="1"/>
    <brk id="71" max="5" man="1"/>
    <brk id="89" max="5" man="1"/>
    <brk id="114" max="5" man="1"/>
    <brk id="147" max="5" man="1"/>
    <brk id="159" max="5" man="1"/>
    <brk id="193" max="5" man="1"/>
    <brk id="224" max="5" man="1"/>
    <brk id="250" max="5" man="1"/>
    <brk id="282" max="5" man="1"/>
    <brk id="300" max="5" man="1"/>
    <brk id="3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opLeftCell="A3" workbookViewId="0">
      <selection activeCell="F7" sqref="F7"/>
    </sheetView>
  </sheetViews>
  <sheetFormatPr defaultRowHeight="12.75" x14ac:dyDescent="0.2"/>
  <cols>
    <col min="1" max="1" width="9.140625" style="24"/>
    <col min="2" max="2" width="45.7109375" style="25" customWidth="1"/>
    <col min="3" max="3" width="9.140625" style="27"/>
    <col min="4" max="5" width="9.28515625" style="26" bestFit="1" customWidth="1"/>
    <col min="6" max="6" width="11.85546875" style="28" bestFit="1" customWidth="1"/>
    <col min="7" max="16384" width="9.140625" style="102"/>
  </cols>
  <sheetData>
    <row r="1" spans="1:6" x14ac:dyDescent="0.2">
      <c r="A1" s="3"/>
      <c r="B1" s="4"/>
      <c r="C1" s="102"/>
      <c r="D1" s="102"/>
      <c r="E1" s="102"/>
      <c r="F1" s="102"/>
    </row>
    <row r="2" spans="1:6" x14ac:dyDescent="0.2">
      <c r="A2" s="5" t="s">
        <v>290</v>
      </c>
      <c r="B2" s="6" t="s">
        <v>291</v>
      </c>
      <c r="C2" s="8"/>
      <c r="D2" s="7"/>
      <c r="E2" s="9"/>
      <c r="F2" s="10"/>
    </row>
    <row r="3" spans="1:6" x14ac:dyDescent="0.2">
      <c r="A3" s="11"/>
      <c r="B3" s="12"/>
      <c r="C3" s="14"/>
      <c r="D3" s="13"/>
      <c r="E3" s="15"/>
      <c r="F3" s="16"/>
    </row>
    <row r="4" spans="1:6" s="103" customFormat="1" ht="15" x14ac:dyDescent="0.25">
      <c r="A4" s="11"/>
      <c r="B4" s="12"/>
      <c r="C4" s="14"/>
      <c r="D4" s="13"/>
      <c r="E4" s="15"/>
      <c r="F4" s="16"/>
    </row>
    <row r="5" spans="1:6" s="104" customFormat="1" ht="15" x14ac:dyDescent="0.25">
      <c r="A5" s="17" t="s">
        <v>292</v>
      </c>
      <c r="B5" s="18" t="s">
        <v>293</v>
      </c>
      <c r="C5" s="20" t="s">
        <v>295</v>
      </c>
      <c r="D5" s="19" t="s">
        <v>294</v>
      </c>
      <c r="E5" s="21" t="s">
        <v>296</v>
      </c>
      <c r="F5" s="22" t="s">
        <v>297</v>
      </c>
    </row>
    <row r="6" spans="1:6" s="104" customFormat="1" ht="15" x14ac:dyDescent="0.25">
      <c r="A6" s="11" t="s">
        <v>1</v>
      </c>
      <c r="B6" s="23" t="s">
        <v>298</v>
      </c>
      <c r="C6" s="14"/>
      <c r="D6" s="15"/>
      <c r="E6" s="164"/>
      <c r="F6" s="16"/>
    </row>
    <row r="7" spans="1:6" ht="293.25" x14ac:dyDescent="0.2">
      <c r="A7" s="24" t="s">
        <v>299</v>
      </c>
      <c r="B7" s="25" t="s">
        <v>300</v>
      </c>
      <c r="C7" s="27" t="s">
        <v>184</v>
      </c>
      <c r="D7" s="26">
        <v>4</v>
      </c>
      <c r="E7" s="165"/>
      <c r="F7" s="28">
        <f>D7*E7</f>
        <v>0</v>
      </c>
    </row>
    <row r="8" spans="1:6" ht="114.75" x14ac:dyDescent="0.2">
      <c r="A8" s="24" t="s">
        <v>301</v>
      </c>
      <c r="B8" s="25" t="s">
        <v>302</v>
      </c>
      <c r="C8" s="27" t="s">
        <v>24</v>
      </c>
      <c r="D8" s="26">
        <v>4</v>
      </c>
      <c r="E8" s="165"/>
      <c r="F8" s="28">
        <f>D8*E8</f>
        <v>0</v>
      </c>
    </row>
    <row r="9" spans="1:6" ht="76.5" x14ac:dyDescent="0.2">
      <c r="A9" s="24" t="s">
        <v>303</v>
      </c>
      <c r="B9" s="25" t="s">
        <v>304</v>
      </c>
      <c r="C9" s="27" t="s">
        <v>184</v>
      </c>
      <c r="D9" s="26">
        <v>4</v>
      </c>
      <c r="E9" s="165"/>
      <c r="F9" s="28">
        <f>D9*E9</f>
        <v>0</v>
      </c>
    </row>
    <row r="10" spans="1:6" ht="140.25" x14ac:dyDescent="0.2">
      <c r="A10" s="24" t="s">
        <v>305</v>
      </c>
      <c r="B10" s="25" t="s">
        <v>306</v>
      </c>
      <c r="C10" s="27" t="s">
        <v>24</v>
      </c>
      <c r="D10" s="26">
        <v>3</v>
      </c>
      <c r="E10" s="165"/>
      <c r="F10" s="28">
        <f>D10*E10</f>
        <v>0</v>
      </c>
    </row>
    <row r="11" spans="1:6" ht="153" x14ac:dyDescent="0.2">
      <c r="A11" s="24" t="s">
        <v>307</v>
      </c>
      <c r="B11" s="25" t="s">
        <v>308</v>
      </c>
      <c r="C11" s="27" t="s">
        <v>24</v>
      </c>
      <c r="D11" s="26">
        <v>4</v>
      </c>
      <c r="E11" s="165"/>
      <c r="F11" s="28">
        <f>D11*E11</f>
        <v>0</v>
      </c>
    </row>
    <row r="12" spans="1:6" ht="102" x14ac:dyDescent="0.2">
      <c r="A12" s="24" t="s">
        <v>309</v>
      </c>
      <c r="B12" s="25" t="s">
        <v>310</v>
      </c>
      <c r="C12" s="27" t="s">
        <v>24</v>
      </c>
      <c r="D12" s="26">
        <v>4</v>
      </c>
      <c r="E12" s="165"/>
      <c r="F12" s="28">
        <f>D12*E12</f>
        <v>0</v>
      </c>
    </row>
    <row r="13" spans="1:6" ht="140.25" x14ac:dyDescent="0.2">
      <c r="A13" s="24" t="s">
        <v>311</v>
      </c>
      <c r="B13" s="25" t="s">
        <v>312</v>
      </c>
      <c r="C13" s="27" t="s">
        <v>184</v>
      </c>
      <c r="D13" s="26">
        <v>4</v>
      </c>
      <c r="E13" s="165"/>
      <c r="F13" s="28">
        <f>D13*E13</f>
        <v>0</v>
      </c>
    </row>
    <row r="14" spans="1:6" ht="153" x14ac:dyDescent="0.2">
      <c r="A14" s="24" t="s">
        <v>313</v>
      </c>
      <c r="B14" s="25" t="s">
        <v>314</v>
      </c>
      <c r="C14" s="27" t="s">
        <v>184</v>
      </c>
      <c r="D14" s="26">
        <v>1</v>
      </c>
      <c r="E14" s="165"/>
      <c r="F14" s="28">
        <f>D14*E14</f>
        <v>0</v>
      </c>
    </row>
    <row r="15" spans="1:6" ht="51" x14ac:dyDescent="0.2">
      <c r="A15" s="24" t="s">
        <v>315</v>
      </c>
      <c r="B15" s="25" t="s">
        <v>316</v>
      </c>
      <c r="C15" s="27" t="s">
        <v>184</v>
      </c>
      <c r="D15" s="26">
        <v>4</v>
      </c>
      <c r="E15" s="165"/>
      <c r="F15" s="28">
        <f>D15*E15</f>
        <v>0</v>
      </c>
    </row>
    <row r="16" spans="1:6" ht="51" x14ac:dyDescent="0.2">
      <c r="A16" s="24" t="s">
        <v>317</v>
      </c>
      <c r="B16" s="25" t="s">
        <v>318</v>
      </c>
      <c r="C16" s="27" t="s">
        <v>184</v>
      </c>
      <c r="D16" s="26">
        <v>4</v>
      </c>
      <c r="E16" s="165"/>
      <c r="F16" s="28">
        <f>D16*E16</f>
        <v>0</v>
      </c>
    </row>
    <row r="17" spans="1:6" ht="51" x14ac:dyDescent="0.2">
      <c r="A17" s="24" t="s">
        <v>319</v>
      </c>
      <c r="B17" s="25" t="s">
        <v>320</v>
      </c>
      <c r="C17" s="27" t="s">
        <v>184</v>
      </c>
      <c r="D17" s="26">
        <v>4</v>
      </c>
      <c r="E17" s="165"/>
      <c r="F17" s="28">
        <f>D17*E17</f>
        <v>0</v>
      </c>
    </row>
    <row r="18" spans="1:6" ht="51" x14ac:dyDescent="0.2">
      <c r="A18" s="24" t="s">
        <v>321</v>
      </c>
      <c r="B18" s="25" t="s">
        <v>322</v>
      </c>
      <c r="C18" s="27" t="s">
        <v>184</v>
      </c>
      <c r="D18" s="26">
        <v>4</v>
      </c>
      <c r="E18" s="165"/>
      <c r="F18" s="28">
        <f>D18*E18</f>
        <v>0</v>
      </c>
    </row>
    <row r="19" spans="1:6" ht="51" x14ac:dyDescent="0.2">
      <c r="A19" s="24" t="s">
        <v>323</v>
      </c>
      <c r="B19" s="25" t="s">
        <v>324</v>
      </c>
      <c r="C19" s="27" t="s">
        <v>184</v>
      </c>
      <c r="D19" s="26">
        <v>4</v>
      </c>
      <c r="E19" s="165"/>
      <c r="F19" s="28">
        <f>D19*E19</f>
        <v>0</v>
      </c>
    </row>
    <row r="20" spans="1:6" ht="51" x14ac:dyDescent="0.2">
      <c r="A20" s="24" t="s">
        <v>325</v>
      </c>
      <c r="B20" s="25" t="s">
        <v>326</v>
      </c>
      <c r="C20" s="27" t="s">
        <v>184</v>
      </c>
      <c r="D20" s="26">
        <v>4</v>
      </c>
      <c r="E20" s="165"/>
      <c r="F20" s="28">
        <f>D20*E20</f>
        <v>0</v>
      </c>
    </row>
    <row r="21" spans="1:6" ht="51" x14ac:dyDescent="0.2">
      <c r="A21" s="24" t="s">
        <v>327</v>
      </c>
      <c r="B21" s="25" t="s">
        <v>328</v>
      </c>
      <c r="C21" s="27" t="s">
        <v>184</v>
      </c>
      <c r="D21" s="26">
        <v>1</v>
      </c>
      <c r="E21" s="165"/>
      <c r="F21" s="28">
        <f>D21*E21</f>
        <v>0</v>
      </c>
    </row>
    <row r="22" spans="1:6" ht="76.5" x14ac:dyDescent="0.2">
      <c r="A22" s="24" t="s">
        <v>329</v>
      </c>
      <c r="B22" s="25" t="s">
        <v>330</v>
      </c>
      <c r="C22" s="27" t="s">
        <v>184</v>
      </c>
      <c r="D22" s="26">
        <v>1</v>
      </c>
      <c r="E22" s="165"/>
      <c r="F22" s="28">
        <f>D22*E22</f>
        <v>0</v>
      </c>
    </row>
    <row r="23" spans="1:6" ht="153" x14ac:dyDescent="0.2">
      <c r="A23" s="24" t="s">
        <v>331</v>
      </c>
      <c r="B23" s="25" t="s">
        <v>332</v>
      </c>
      <c r="C23" s="27" t="s">
        <v>184</v>
      </c>
      <c r="D23" s="26">
        <v>5</v>
      </c>
      <c r="E23" s="165"/>
      <c r="F23" s="28">
        <f>D23*E23</f>
        <v>0</v>
      </c>
    </row>
    <row r="24" spans="1:6" ht="204" x14ac:dyDescent="0.2">
      <c r="B24" s="25" t="s">
        <v>333</v>
      </c>
      <c r="E24" s="165"/>
      <c r="F24" s="28">
        <f>D24*E24</f>
        <v>0</v>
      </c>
    </row>
    <row r="25" spans="1:6" x14ac:dyDescent="0.2">
      <c r="A25" s="24" t="s">
        <v>334</v>
      </c>
      <c r="B25" s="25" t="s">
        <v>335</v>
      </c>
      <c r="C25" s="27" t="s">
        <v>3</v>
      </c>
      <c r="D25" s="26">
        <v>60</v>
      </c>
      <c r="E25" s="165"/>
      <c r="F25" s="28">
        <f>D25*E25</f>
        <v>0</v>
      </c>
    </row>
    <row r="26" spans="1:6" x14ac:dyDescent="0.2">
      <c r="A26" s="24" t="s">
        <v>336</v>
      </c>
      <c r="B26" s="25" t="s">
        <v>337</v>
      </c>
      <c r="C26" s="27" t="s">
        <v>3</v>
      </c>
      <c r="D26" s="26">
        <v>140</v>
      </c>
      <c r="E26" s="165"/>
      <c r="F26" s="28">
        <f>D26*E26</f>
        <v>0</v>
      </c>
    </row>
    <row r="27" spans="1:6" x14ac:dyDescent="0.2">
      <c r="A27" s="24" t="s">
        <v>338</v>
      </c>
      <c r="B27" s="25" t="s">
        <v>339</v>
      </c>
      <c r="C27" s="27" t="s">
        <v>3</v>
      </c>
      <c r="D27" s="26">
        <v>60</v>
      </c>
      <c r="E27" s="165"/>
      <c r="F27" s="28">
        <f>D27*E27</f>
        <v>0</v>
      </c>
    </row>
    <row r="28" spans="1:6" ht="216.75" x14ac:dyDescent="0.2">
      <c r="B28" s="25" t="s">
        <v>340</v>
      </c>
      <c r="E28" s="165"/>
      <c r="F28" s="28">
        <f>D28*E28</f>
        <v>0</v>
      </c>
    </row>
    <row r="29" spans="1:6" x14ac:dyDescent="0.2">
      <c r="A29" s="24" t="s">
        <v>341</v>
      </c>
      <c r="B29" s="25" t="s">
        <v>342</v>
      </c>
      <c r="C29" s="27" t="s">
        <v>3</v>
      </c>
      <c r="D29" s="26">
        <v>40</v>
      </c>
      <c r="E29" s="165"/>
      <c r="F29" s="28">
        <f>D29*E29</f>
        <v>0</v>
      </c>
    </row>
    <row r="30" spans="1:6" x14ac:dyDescent="0.2">
      <c r="A30" s="24" t="s">
        <v>343</v>
      </c>
      <c r="B30" s="25" t="s">
        <v>344</v>
      </c>
      <c r="C30" s="27" t="s">
        <v>3</v>
      </c>
      <c r="D30" s="26">
        <v>50</v>
      </c>
      <c r="E30" s="165"/>
      <c r="F30" s="28">
        <f>D30*E30</f>
        <v>0</v>
      </c>
    </row>
    <row r="31" spans="1:6" ht="63.75" x14ac:dyDescent="0.2">
      <c r="B31" s="25" t="s">
        <v>345</v>
      </c>
      <c r="E31" s="165"/>
      <c r="F31" s="28">
        <f>D31*E31</f>
        <v>0</v>
      </c>
    </row>
    <row r="32" spans="1:6" ht="204" x14ac:dyDescent="0.2">
      <c r="B32" s="25" t="s">
        <v>346</v>
      </c>
      <c r="E32" s="165"/>
      <c r="F32" s="28">
        <f>D32*E32</f>
        <v>0</v>
      </c>
    </row>
    <row r="33" spans="1:6" x14ac:dyDescent="0.2">
      <c r="A33" s="24" t="s">
        <v>347</v>
      </c>
      <c r="B33" s="25" t="s">
        <v>348</v>
      </c>
      <c r="C33" s="27" t="s">
        <v>3</v>
      </c>
      <c r="D33" s="26">
        <v>3</v>
      </c>
      <c r="E33" s="165"/>
      <c r="F33" s="28">
        <f>D33*E33</f>
        <v>0</v>
      </c>
    </row>
    <row r="34" spans="1:6" x14ac:dyDescent="0.2">
      <c r="A34" s="24" t="s">
        <v>349</v>
      </c>
      <c r="B34" s="25" t="s">
        <v>350</v>
      </c>
      <c r="C34" s="27" t="s">
        <v>3</v>
      </c>
      <c r="D34" s="26">
        <v>40</v>
      </c>
      <c r="E34" s="165"/>
      <c r="F34" s="28">
        <f>D34*E34</f>
        <v>0</v>
      </c>
    </row>
    <row r="35" spans="1:6" ht="51" x14ac:dyDescent="0.2">
      <c r="A35" s="24" t="s">
        <v>351</v>
      </c>
      <c r="B35" s="25" t="s">
        <v>352</v>
      </c>
      <c r="C35" s="27" t="s">
        <v>184</v>
      </c>
      <c r="D35" s="26">
        <v>3</v>
      </c>
      <c r="E35" s="165"/>
      <c r="F35" s="28">
        <f>D35*E35</f>
        <v>0</v>
      </c>
    </row>
    <row r="36" spans="1:6" ht="51" x14ac:dyDescent="0.2">
      <c r="A36" s="24" t="s">
        <v>353</v>
      </c>
      <c r="B36" s="25" t="s">
        <v>354</v>
      </c>
      <c r="C36" s="27" t="s">
        <v>24</v>
      </c>
      <c r="D36" s="26">
        <v>1</v>
      </c>
      <c r="E36" s="165"/>
      <c r="F36" s="28">
        <f>D36*E36</f>
        <v>0</v>
      </c>
    </row>
    <row r="37" spans="1:6" ht="51" x14ac:dyDescent="0.2">
      <c r="A37" s="24" t="s">
        <v>355</v>
      </c>
      <c r="B37" s="25" t="s">
        <v>356</v>
      </c>
      <c r="C37" s="27" t="s">
        <v>24</v>
      </c>
      <c r="D37" s="26">
        <v>3</v>
      </c>
      <c r="E37" s="165"/>
      <c r="F37" s="28">
        <f>D37*E37</f>
        <v>0</v>
      </c>
    </row>
    <row r="38" spans="1:6" ht="51" x14ac:dyDescent="0.2">
      <c r="A38" s="24" t="s">
        <v>357</v>
      </c>
      <c r="B38" s="25" t="s">
        <v>358</v>
      </c>
      <c r="C38" s="27" t="s">
        <v>359</v>
      </c>
      <c r="D38" s="26">
        <v>1</v>
      </c>
      <c r="E38" s="165"/>
      <c r="F38" s="28">
        <f>D38*E38</f>
        <v>0</v>
      </c>
    </row>
    <row r="39" spans="1:6" ht="114.75" x14ac:dyDescent="0.2">
      <c r="A39" s="24" t="s">
        <v>360</v>
      </c>
      <c r="B39" s="25" t="s">
        <v>361</v>
      </c>
      <c r="C39" s="27" t="s">
        <v>359</v>
      </c>
      <c r="D39" s="26">
        <v>1</v>
      </c>
      <c r="E39" s="165"/>
      <c r="F39" s="28">
        <f>D39*E39</f>
        <v>0</v>
      </c>
    </row>
    <row r="40" spans="1:6" ht="51" x14ac:dyDescent="0.2">
      <c r="A40" s="24" t="s">
        <v>362</v>
      </c>
      <c r="B40" s="25" t="s">
        <v>363</v>
      </c>
      <c r="C40" s="27" t="s">
        <v>359</v>
      </c>
      <c r="D40" s="26">
        <v>1</v>
      </c>
      <c r="E40" s="165"/>
      <c r="F40" s="28">
        <f>D40*E40</f>
        <v>0</v>
      </c>
    </row>
    <row r="41" spans="1:6" x14ac:dyDescent="0.2">
      <c r="A41" s="24" t="s">
        <v>364</v>
      </c>
      <c r="B41" s="25" t="s">
        <v>365</v>
      </c>
      <c r="C41" s="27" t="s">
        <v>359</v>
      </c>
      <c r="D41" s="26">
        <v>1</v>
      </c>
      <c r="E41" s="165"/>
      <c r="F41" s="28">
        <f>D41*E41</f>
        <v>0</v>
      </c>
    </row>
    <row r="42" spans="1:6" ht="51" x14ac:dyDescent="0.2">
      <c r="A42" s="24" t="s">
        <v>366</v>
      </c>
      <c r="B42" s="25" t="s">
        <v>367</v>
      </c>
      <c r="C42" s="27" t="s">
        <v>359</v>
      </c>
      <c r="D42" s="26">
        <v>1</v>
      </c>
      <c r="E42" s="165"/>
      <c r="F42" s="28">
        <f>D42*E42</f>
        <v>0</v>
      </c>
    </row>
    <row r="43" spans="1:6" s="104" customFormat="1" ht="15.75" thickBot="1" x14ac:dyDescent="0.3">
      <c r="A43" s="105"/>
      <c r="B43" s="106" t="s">
        <v>368</v>
      </c>
      <c r="C43" s="107"/>
      <c r="D43" s="108"/>
      <c r="E43" s="166"/>
      <c r="F43" s="109">
        <f>SUM(F7:F42)</f>
        <v>0</v>
      </c>
    </row>
    <row r="44" spans="1:6" x14ac:dyDescent="0.2">
      <c r="E44" s="165"/>
    </row>
    <row r="45" spans="1:6" s="104" customFormat="1" ht="15" x14ac:dyDescent="0.25">
      <c r="A45" s="11" t="s">
        <v>4</v>
      </c>
      <c r="B45" s="23" t="s">
        <v>369</v>
      </c>
      <c r="C45" s="14"/>
      <c r="D45" s="15"/>
      <c r="E45" s="164"/>
      <c r="F45" s="16"/>
    </row>
    <row r="46" spans="1:6" ht="222" customHeight="1" x14ac:dyDescent="0.2">
      <c r="B46" s="25" t="s">
        <v>370</v>
      </c>
      <c r="E46" s="165"/>
      <c r="F46" s="28">
        <f>D46*E46</f>
        <v>0</v>
      </c>
    </row>
    <row r="47" spans="1:6" x14ac:dyDescent="0.2">
      <c r="A47" s="24" t="s">
        <v>371</v>
      </c>
      <c r="B47" s="25" t="s">
        <v>372</v>
      </c>
      <c r="C47" s="27" t="s">
        <v>184</v>
      </c>
      <c r="D47" s="26">
        <v>1</v>
      </c>
      <c r="E47" s="165"/>
      <c r="F47" s="28">
        <f>D47*E47</f>
        <v>0</v>
      </c>
    </row>
    <row r="48" spans="1:6" x14ac:dyDescent="0.2">
      <c r="A48" s="24" t="s">
        <v>373</v>
      </c>
      <c r="B48" s="25" t="s">
        <v>374</v>
      </c>
      <c r="C48" s="27" t="s">
        <v>184</v>
      </c>
      <c r="D48" s="26">
        <v>1</v>
      </c>
      <c r="E48" s="165"/>
      <c r="F48" s="28">
        <f>D48*E48</f>
        <v>0</v>
      </c>
    </row>
    <row r="49" spans="1:6" x14ac:dyDescent="0.2">
      <c r="A49" s="24" t="s">
        <v>375</v>
      </c>
      <c r="B49" s="25" t="s">
        <v>376</v>
      </c>
      <c r="C49" s="27" t="s">
        <v>184</v>
      </c>
      <c r="D49" s="26">
        <v>6</v>
      </c>
      <c r="E49" s="165"/>
      <c r="F49" s="28">
        <f>D49*E49</f>
        <v>0</v>
      </c>
    </row>
    <row r="50" spans="1:6" x14ac:dyDescent="0.2">
      <c r="A50" s="24" t="s">
        <v>377</v>
      </c>
      <c r="B50" s="25" t="s">
        <v>378</v>
      </c>
      <c r="C50" s="27" t="s">
        <v>184</v>
      </c>
      <c r="D50" s="26">
        <v>3</v>
      </c>
      <c r="E50" s="165"/>
      <c r="F50" s="28">
        <f>D50*E50</f>
        <v>0</v>
      </c>
    </row>
    <row r="51" spans="1:6" ht="89.25" x14ac:dyDescent="0.2">
      <c r="A51" s="24" t="s">
        <v>379</v>
      </c>
      <c r="B51" s="25" t="s">
        <v>380</v>
      </c>
      <c r="C51" s="27" t="s">
        <v>184</v>
      </c>
      <c r="D51" s="26">
        <v>11</v>
      </c>
      <c r="E51" s="165"/>
      <c r="F51" s="28">
        <f>D51*E51</f>
        <v>0</v>
      </c>
    </row>
    <row r="52" spans="1:6" ht="140.25" x14ac:dyDescent="0.2">
      <c r="A52" s="24" t="s">
        <v>381</v>
      </c>
      <c r="B52" s="25" t="s">
        <v>382</v>
      </c>
      <c r="C52" s="27" t="s">
        <v>184</v>
      </c>
      <c r="D52" s="26">
        <v>11</v>
      </c>
      <c r="E52" s="165"/>
      <c r="F52" s="28">
        <f>D52*E52</f>
        <v>0</v>
      </c>
    </row>
    <row r="53" spans="1:6" ht="229.5" x14ac:dyDescent="0.2">
      <c r="B53" s="25" t="s">
        <v>383</v>
      </c>
      <c r="E53" s="165"/>
      <c r="F53" s="28">
        <f>D53*E53</f>
        <v>0</v>
      </c>
    </row>
    <row r="54" spans="1:6" x14ac:dyDescent="0.2">
      <c r="A54" s="24" t="s">
        <v>384</v>
      </c>
      <c r="B54" s="25" t="s">
        <v>385</v>
      </c>
      <c r="C54" s="27" t="s">
        <v>184</v>
      </c>
      <c r="D54" s="26">
        <v>4</v>
      </c>
      <c r="E54" s="165"/>
      <c r="F54" s="28">
        <f>D54*E54</f>
        <v>0</v>
      </c>
    </row>
    <row r="55" spans="1:6" ht="204" x14ac:dyDescent="0.2">
      <c r="A55" s="24" t="s">
        <v>386</v>
      </c>
      <c r="B55" s="25" t="s">
        <v>387</v>
      </c>
      <c r="C55" s="27" t="s">
        <v>184</v>
      </c>
      <c r="D55" s="26">
        <v>4</v>
      </c>
      <c r="E55" s="165"/>
      <c r="F55" s="28">
        <f>D55*E55</f>
        <v>0</v>
      </c>
    </row>
    <row r="56" spans="1:6" ht="51" x14ac:dyDescent="0.2">
      <c r="A56" s="24" t="s">
        <v>388</v>
      </c>
      <c r="B56" s="25" t="s">
        <v>389</v>
      </c>
      <c r="C56" s="27" t="s">
        <v>184</v>
      </c>
      <c r="D56" s="26">
        <v>4</v>
      </c>
      <c r="E56" s="165"/>
      <c r="F56" s="28">
        <f>D56*E56</f>
        <v>0</v>
      </c>
    </row>
    <row r="57" spans="1:6" ht="89.25" x14ac:dyDescent="0.2">
      <c r="A57" s="24" t="s">
        <v>390</v>
      </c>
      <c r="B57" s="25" t="s">
        <v>391</v>
      </c>
      <c r="C57" s="27" t="s">
        <v>184</v>
      </c>
      <c r="D57" s="26">
        <v>15</v>
      </c>
      <c r="E57" s="165"/>
      <c r="F57" s="28">
        <f>D57*E57</f>
        <v>0</v>
      </c>
    </row>
    <row r="58" spans="1:6" ht="204" x14ac:dyDescent="0.2">
      <c r="B58" s="25" t="s">
        <v>392</v>
      </c>
      <c r="E58" s="165"/>
      <c r="F58" s="28">
        <f>D58*E58</f>
        <v>0</v>
      </c>
    </row>
    <row r="59" spans="1:6" x14ac:dyDescent="0.2">
      <c r="A59" s="24" t="s">
        <v>393</v>
      </c>
      <c r="B59" s="25" t="s">
        <v>335</v>
      </c>
      <c r="C59" s="27" t="s">
        <v>3</v>
      </c>
      <c r="D59" s="26">
        <v>40</v>
      </c>
      <c r="E59" s="165"/>
      <c r="F59" s="28">
        <f>D59*E59</f>
        <v>0</v>
      </c>
    </row>
    <row r="60" spans="1:6" x14ac:dyDescent="0.2">
      <c r="A60" s="24" t="s">
        <v>394</v>
      </c>
      <c r="B60" s="25" t="s">
        <v>395</v>
      </c>
      <c r="C60" s="27" t="s">
        <v>3</v>
      </c>
      <c r="D60" s="26">
        <v>110</v>
      </c>
      <c r="E60" s="165"/>
      <c r="F60" s="28">
        <f>D60*E60</f>
        <v>0</v>
      </c>
    </row>
    <row r="61" spans="1:6" x14ac:dyDescent="0.2">
      <c r="A61" s="24" t="s">
        <v>396</v>
      </c>
      <c r="B61" s="25" t="s">
        <v>397</v>
      </c>
      <c r="C61" s="27" t="s">
        <v>3</v>
      </c>
      <c r="D61" s="26">
        <v>40</v>
      </c>
      <c r="E61" s="165"/>
      <c r="F61" s="28">
        <f>D61*E61</f>
        <v>0</v>
      </c>
    </row>
    <row r="62" spans="1:6" ht="395.25" x14ac:dyDescent="0.2">
      <c r="B62" s="25" t="s">
        <v>398</v>
      </c>
      <c r="E62" s="165"/>
      <c r="F62" s="28">
        <f>D62*E62</f>
        <v>0</v>
      </c>
    </row>
    <row r="63" spans="1:6" ht="280.5" x14ac:dyDescent="0.2">
      <c r="A63" s="24" t="s">
        <v>399</v>
      </c>
      <c r="B63" s="25" t="s">
        <v>400</v>
      </c>
      <c r="C63" s="27" t="s">
        <v>184</v>
      </c>
      <c r="D63" s="26">
        <v>1</v>
      </c>
      <c r="E63" s="165"/>
      <c r="F63" s="28">
        <f>D63*E63</f>
        <v>0</v>
      </c>
    </row>
    <row r="64" spans="1:6" ht="205.5" customHeight="1" x14ac:dyDescent="0.2">
      <c r="B64" s="25" t="s">
        <v>401</v>
      </c>
      <c r="E64" s="165"/>
      <c r="F64" s="28">
        <f>D64*E64</f>
        <v>0</v>
      </c>
    </row>
    <row r="65" spans="1:6" ht="138" customHeight="1" x14ac:dyDescent="0.2">
      <c r="A65" s="24" t="s">
        <v>402</v>
      </c>
      <c r="B65" s="25" t="s">
        <v>403</v>
      </c>
      <c r="C65" s="27" t="s">
        <v>184</v>
      </c>
      <c r="D65" s="26">
        <v>6</v>
      </c>
      <c r="E65" s="165"/>
      <c r="F65" s="28">
        <f>D65*E65</f>
        <v>0</v>
      </c>
    </row>
    <row r="66" spans="1:6" ht="255" x14ac:dyDescent="0.2">
      <c r="B66" s="25" t="s">
        <v>404</v>
      </c>
      <c r="E66" s="165"/>
      <c r="F66" s="28">
        <f>D66*E66</f>
        <v>0</v>
      </c>
    </row>
    <row r="67" spans="1:6" ht="153" x14ac:dyDescent="0.2">
      <c r="A67" s="24" t="s">
        <v>405</v>
      </c>
      <c r="B67" s="25" t="s">
        <v>406</v>
      </c>
      <c r="C67" s="27" t="s">
        <v>184</v>
      </c>
      <c r="D67" s="26">
        <v>2</v>
      </c>
      <c r="E67" s="165"/>
      <c r="F67" s="28">
        <f>D67*E67</f>
        <v>0</v>
      </c>
    </row>
    <row r="68" spans="1:6" ht="51" x14ac:dyDescent="0.2">
      <c r="A68" s="24" t="s">
        <v>407</v>
      </c>
      <c r="B68" s="25" t="s">
        <v>408</v>
      </c>
      <c r="C68" s="27" t="s">
        <v>24</v>
      </c>
      <c r="D68" s="26">
        <v>2</v>
      </c>
      <c r="E68" s="165"/>
      <c r="F68" s="28">
        <f>D68*E68</f>
        <v>0</v>
      </c>
    </row>
    <row r="69" spans="1:6" ht="242.25" x14ac:dyDescent="0.2">
      <c r="A69" s="24" t="s">
        <v>409</v>
      </c>
      <c r="B69" s="25" t="s">
        <v>410</v>
      </c>
      <c r="C69" s="27" t="s">
        <v>24</v>
      </c>
      <c r="D69" s="26">
        <v>2</v>
      </c>
      <c r="E69" s="165"/>
      <c r="F69" s="28">
        <f>D69*E69</f>
        <v>0</v>
      </c>
    </row>
    <row r="70" spans="1:6" ht="51" x14ac:dyDescent="0.2">
      <c r="B70" s="25" t="s">
        <v>411</v>
      </c>
      <c r="E70" s="165"/>
      <c r="F70" s="28">
        <f>D70*E70</f>
        <v>0</v>
      </c>
    </row>
    <row r="71" spans="1:6" ht="25.5" x14ac:dyDescent="0.2">
      <c r="A71" s="24" t="s">
        <v>412</v>
      </c>
      <c r="B71" s="25" t="s">
        <v>413</v>
      </c>
      <c r="C71" s="27" t="s">
        <v>184</v>
      </c>
      <c r="D71" s="26">
        <v>5</v>
      </c>
      <c r="E71" s="165"/>
      <c r="F71" s="28">
        <f>D71*E71</f>
        <v>0</v>
      </c>
    </row>
    <row r="72" spans="1:6" ht="25.5" x14ac:dyDescent="0.2">
      <c r="A72" s="24" t="s">
        <v>414</v>
      </c>
      <c r="B72" s="25" t="s">
        <v>415</v>
      </c>
      <c r="C72" s="27" t="s">
        <v>184</v>
      </c>
      <c r="D72" s="26">
        <v>1</v>
      </c>
      <c r="E72" s="165"/>
      <c r="F72" s="28">
        <f>D72*E72</f>
        <v>0</v>
      </c>
    </row>
    <row r="73" spans="1:6" ht="216.75" x14ac:dyDescent="0.2">
      <c r="B73" s="25" t="s">
        <v>416</v>
      </c>
      <c r="E73" s="165"/>
      <c r="F73" s="28">
        <f>D73*E73</f>
        <v>0</v>
      </c>
    </row>
    <row r="74" spans="1:6" x14ac:dyDescent="0.2">
      <c r="A74" s="24" t="s">
        <v>417</v>
      </c>
      <c r="B74" s="25" t="s">
        <v>418</v>
      </c>
      <c r="C74" s="27" t="s">
        <v>3</v>
      </c>
      <c r="D74" s="26">
        <v>45</v>
      </c>
      <c r="E74" s="165"/>
      <c r="F74" s="28">
        <f>D74*E74</f>
        <v>0</v>
      </c>
    </row>
    <row r="75" spans="1:6" x14ac:dyDescent="0.2">
      <c r="A75" s="24" t="s">
        <v>419</v>
      </c>
      <c r="B75" s="25" t="s">
        <v>420</v>
      </c>
      <c r="C75" s="27" t="s">
        <v>3</v>
      </c>
      <c r="D75" s="26">
        <v>75</v>
      </c>
      <c r="E75" s="165"/>
      <c r="F75" s="28">
        <f>D75*E75</f>
        <v>0</v>
      </c>
    </row>
    <row r="76" spans="1:6" x14ac:dyDescent="0.2">
      <c r="A76" s="24" t="s">
        <v>421</v>
      </c>
      <c r="B76" s="25" t="s">
        <v>422</v>
      </c>
      <c r="C76" s="27" t="s">
        <v>3</v>
      </c>
      <c r="D76" s="26">
        <v>10</v>
      </c>
      <c r="E76" s="165"/>
      <c r="F76" s="28">
        <f>D76*E76</f>
        <v>0</v>
      </c>
    </row>
    <row r="77" spans="1:6" x14ac:dyDescent="0.2">
      <c r="A77" s="24" t="s">
        <v>423</v>
      </c>
      <c r="B77" s="25" t="s">
        <v>424</v>
      </c>
      <c r="C77" s="27" t="s">
        <v>3</v>
      </c>
      <c r="D77" s="26">
        <v>35</v>
      </c>
      <c r="E77" s="165"/>
      <c r="F77" s="28">
        <f>D77*E77</f>
        <v>0</v>
      </c>
    </row>
    <row r="78" spans="1:6" ht="25.5" x14ac:dyDescent="0.2">
      <c r="A78" s="24" t="s">
        <v>425</v>
      </c>
      <c r="B78" s="25" t="s">
        <v>426</v>
      </c>
      <c r="C78" s="27" t="s">
        <v>24</v>
      </c>
      <c r="D78" s="26">
        <v>1</v>
      </c>
      <c r="E78" s="165"/>
      <c r="F78" s="28">
        <f>D78*E78</f>
        <v>0</v>
      </c>
    </row>
    <row r="79" spans="1:6" x14ac:dyDescent="0.2">
      <c r="A79" s="24" t="s">
        <v>427</v>
      </c>
      <c r="B79" s="25" t="s">
        <v>428</v>
      </c>
      <c r="C79" s="27" t="s">
        <v>359</v>
      </c>
      <c r="D79" s="26">
        <v>1</v>
      </c>
      <c r="E79" s="165"/>
      <c r="F79" s="28">
        <f>D79*E79</f>
        <v>0</v>
      </c>
    </row>
    <row r="80" spans="1:6" ht="102" x14ac:dyDescent="0.2">
      <c r="A80" s="24" t="s">
        <v>429</v>
      </c>
      <c r="B80" s="25" t="s">
        <v>430</v>
      </c>
      <c r="C80" s="27" t="s">
        <v>24</v>
      </c>
      <c r="D80" s="26">
        <v>1</v>
      </c>
      <c r="E80" s="165"/>
      <c r="F80" s="28">
        <f>D80*E80</f>
        <v>0</v>
      </c>
    </row>
    <row r="81" spans="1:6" ht="25.5" x14ac:dyDescent="0.2">
      <c r="A81" s="24" t="s">
        <v>431</v>
      </c>
      <c r="B81" s="25" t="s">
        <v>432</v>
      </c>
      <c r="C81" s="27" t="s">
        <v>24</v>
      </c>
      <c r="D81" s="26">
        <v>1</v>
      </c>
      <c r="E81" s="165"/>
      <c r="F81" s="28">
        <f>D81*E81</f>
        <v>0</v>
      </c>
    </row>
    <row r="82" spans="1:6" ht="25.5" x14ac:dyDescent="0.2">
      <c r="A82" s="24" t="s">
        <v>433</v>
      </c>
      <c r="B82" s="25" t="s">
        <v>434</v>
      </c>
      <c r="C82" s="27" t="s">
        <v>359</v>
      </c>
      <c r="D82" s="26">
        <v>1</v>
      </c>
      <c r="E82" s="165"/>
      <c r="F82" s="28">
        <f>D82*E82</f>
        <v>0</v>
      </c>
    </row>
    <row r="83" spans="1:6" s="104" customFormat="1" ht="15.75" thickBot="1" x14ac:dyDescent="0.3">
      <c r="A83" s="105"/>
      <c r="B83" s="106" t="s">
        <v>435</v>
      </c>
      <c r="C83" s="107"/>
      <c r="D83" s="108"/>
      <c r="E83" s="166"/>
      <c r="F83" s="109">
        <f>SUM(F46:F82)</f>
        <v>0</v>
      </c>
    </row>
    <row r="84" spans="1:6" s="104" customFormat="1" ht="15" x14ac:dyDescent="0.25">
      <c r="A84" s="11"/>
      <c r="B84" s="12"/>
      <c r="C84" s="14"/>
      <c r="D84" s="15"/>
      <c r="E84" s="164"/>
      <c r="F84" s="16"/>
    </row>
    <row r="85" spans="1:6" s="104" customFormat="1" ht="15" x14ac:dyDescent="0.25">
      <c r="A85" s="11" t="s">
        <v>5</v>
      </c>
      <c r="B85" s="23" t="s">
        <v>436</v>
      </c>
      <c r="C85" s="14"/>
      <c r="D85" s="15"/>
      <c r="E85" s="164"/>
      <c r="F85" s="16"/>
    </row>
    <row r="86" spans="1:6" ht="229.5" x14ac:dyDescent="0.2">
      <c r="A86" s="24" t="s">
        <v>437</v>
      </c>
      <c r="B86" s="25" t="s">
        <v>438</v>
      </c>
      <c r="C86" s="27" t="s">
        <v>184</v>
      </c>
      <c r="D86" s="26">
        <v>1</v>
      </c>
      <c r="E86" s="165"/>
      <c r="F86" s="28">
        <f>D86*E86</f>
        <v>0</v>
      </c>
    </row>
    <row r="87" spans="1:6" ht="51" x14ac:dyDescent="0.2">
      <c r="A87" s="24" t="s">
        <v>439</v>
      </c>
      <c r="B87" s="25" t="s">
        <v>440</v>
      </c>
      <c r="C87" s="27" t="s">
        <v>184</v>
      </c>
      <c r="D87" s="26">
        <v>2</v>
      </c>
      <c r="E87" s="165"/>
      <c r="F87" s="28">
        <f>D87*E87</f>
        <v>0</v>
      </c>
    </row>
    <row r="88" spans="1:6" ht="153" x14ac:dyDescent="0.2">
      <c r="A88" s="24" t="s">
        <v>441</v>
      </c>
      <c r="B88" s="25" t="s">
        <v>442</v>
      </c>
      <c r="C88" s="27" t="s">
        <v>184</v>
      </c>
      <c r="D88" s="26">
        <v>1</v>
      </c>
      <c r="E88" s="165"/>
      <c r="F88" s="28">
        <f>D88*E88</f>
        <v>0</v>
      </c>
    </row>
    <row r="89" spans="1:6" ht="89.25" x14ac:dyDescent="0.2">
      <c r="B89" s="25" t="s">
        <v>443</v>
      </c>
      <c r="E89" s="165"/>
      <c r="F89" s="28">
        <f>D89*E89</f>
        <v>0</v>
      </c>
    </row>
    <row r="90" spans="1:6" x14ac:dyDescent="0.2">
      <c r="A90" s="24" t="s">
        <v>444</v>
      </c>
      <c r="B90" s="25" t="s">
        <v>445</v>
      </c>
      <c r="C90" s="27" t="s">
        <v>184</v>
      </c>
      <c r="D90" s="26">
        <v>8</v>
      </c>
      <c r="E90" s="165"/>
      <c r="F90" s="28">
        <f>D90*E90</f>
        <v>0</v>
      </c>
    </row>
    <row r="91" spans="1:6" ht="89.25" x14ac:dyDescent="0.2">
      <c r="B91" s="25" t="s">
        <v>446</v>
      </c>
      <c r="E91" s="165"/>
      <c r="F91" s="28">
        <f>D91*E91</f>
        <v>0</v>
      </c>
    </row>
    <row r="92" spans="1:6" x14ac:dyDescent="0.2">
      <c r="A92" s="24" t="s">
        <v>447</v>
      </c>
      <c r="B92" s="25" t="s">
        <v>448</v>
      </c>
      <c r="C92" s="27" t="s">
        <v>184</v>
      </c>
      <c r="D92" s="26">
        <v>10</v>
      </c>
      <c r="E92" s="165"/>
      <c r="F92" s="28">
        <f>D92*E92</f>
        <v>0</v>
      </c>
    </row>
    <row r="93" spans="1:6" ht="89.25" x14ac:dyDescent="0.2">
      <c r="B93" s="25" t="s">
        <v>449</v>
      </c>
      <c r="E93" s="165"/>
      <c r="F93" s="28">
        <f>D93*E93</f>
        <v>0</v>
      </c>
    </row>
    <row r="94" spans="1:6" x14ac:dyDescent="0.2">
      <c r="A94" s="24" t="s">
        <v>450</v>
      </c>
      <c r="B94" s="25" t="s">
        <v>451</v>
      </c>
      <c r="C94" s="27" t="s">
        <v>184</v>
      </c>
      <c r="D94" s="26">
        <v>2</v>
      </c>
      <c r="E94" s="165"/>
      <c r="F94" s="28">
        <f>D94*E94</f>
        <v>0</v>
      </c>
    </row>
    <row r="95" spans="1:6" x14ac:dyDescent="0.2">
      <c r="A95" s="24" t="s">
        <v>452</v>
      </c>
      <c r="B95" s="25" t="s">
        <v>453</v>
      </c>
      <c r="C95" s="27" t="s">
        <v>184</v>
      </c>
      <c r="D95" s="26">
        <v>2</v>
      </c>
      <c r="E95" s="165"/>
      <c r="F95" s="28">
        <f>D95*E95</f>
        <v>0</v>
      </c>
    </row>
    <row r="96" spans="1:6" x14ac:dyDescent="0.2">
      <c r="A96" s="24" t="s">
        <v>454</v>
      </c>
      <c r="B96" s="25" t="s">
        <v>455</v>
      </c>
      <c r="C96" s="27" t="s">
        <v>3</v>
      </c>
      <c r="D96" s="26">
        <v>1</v>
      </c>
      <c r="E96" s="165"/>
      <c r="F96" s="28">
        <f>D96*E96</f>
        <v>0</v>
      </c>
    </row>
    <row r="97" spans="1:6" x14ac:dyDescent="0.2">
      <c r="A97" s="24" t="s">
        <v>456</v>
      </c>
      <c r="B97" s="25" t="s">
        <v>457</v>
      </c>
      <c r="C97" s="27" t="s">
        <v>3</v>
      </c>
      <c r="D97" s="26">
        <v>5</v>
      </c>
      <c r="E97" s="165"/>
      <c r="F97" s="28">
        <f>D97*E97</f>
        <v>0</v>
      </c>
    </row>
    <row r="98" spans="1:6" ht="25.5" x14ac:dyDescent="0.2">
      <c r="A98" s="24" t="s">
        <v>458</v>
      </c>
      <c r="B98" s="25" t="s">
        <v>459</v>
      </c>
      <c r="C98" s="27" t="s">
        <v>3</v>
      </c>
      <c r="D98" s="26">
        <v>1</v>
      </c>
      <c r="E98" s="165"/>
      <c r="F98" s="28">
        <f>D98*E98</f>
        <v>0</v>
      </c>
    </row>
    <row r="99" spans="1:6" x14ac:dyDescent="0.2">
      <c r="A99" s="24" t="s">
        <v>460</v>
      </c>
      <c r="B99" s="25" t="s">
        <v>461</v>
      </c>
      <c r="C99" s="27" t="s">
        <v>3</v>
      </c>
      <c r="D99" s="26">
        <v>5</v>
      </c>
      <c r="E99" s="165"/>
      <c r="F99" s="28">
        <f>D99*E99</f>
        <v>0</v>
      </c>
    </row>
    <row r="100" spans="1:6" ht="114.75" x14ac:dyDescent="0.2">
      <c r="B100" s="25" t="s">
        <v>462</v>
      </c>
      <c r="E100" s="165"/>
      <c r="F100" s="28">
        <f>D100*E100</f>
        <v>0</v>
      </c>
    </row>
    <row r="101" spans="1:6" x14ac:dyDescent="0.2">
      <c r="A101" s="24" t="s">
        <v>463</v>
      </c>
      <c r="B101" s="25" t="s">
        <v>464</v>
      </c>
      <c r="C101" s="27" t="s">
        <v>3</v>
      </c>
      <c r="D101" s="26">
        <v>30</v>
      </c>
      <c r="E101" s="165"/>
      <c r="F101" s="28">
        <f>D101*E101</f>
        <v>0</v>
      </c>
    </row>
    <row r="102" spans="1:6" x14ac:dyDescent="0.2">
      <c r="A102" s="24" t="s">
        <v>465</v>
      </c>
      <c r="B102" s="25" t="s">
        <v>466</v>
      </c>
      <c r="C102" s="27" t="s">
        <v>3</v>
      </c>
      <c r="D102" s="26">
        <v>60</v>
      </c>
      <c r="E102" s="165"/>
      <c r="F102" s="28">
        <f>D102*E102</f>
        <v>0</v>
      </c>
    </row>
    <row r="103" spans="1:6" x14ac:dyDescent="0.2">
      <c r="A103" s="24" t="s">
        <v>467</v>
      </c>
      <c r="B103" s="25" t="s">
        <v>468</v>
      </c>
      <c r="C103" s="27" t="s">
        <v>3</v>
      </c>
      <c r="D103" s="26">
        <v>50</v>
      </c>
      <c r="E103" s="165"/>
      <c r="F103" s="28">
        <f>D103*E103</f>
        <v>0</v>
      </c>
    </row>
    <row r="104" spans="1:6" x14ac:dyDescent="0.2">
      <c r="A104" s="24" t="s">
        <v>469</v>
      </c>
      <c r="B104" s="25" t="s">
        <v>470</v>
      </c>
      <c r="C104" s="27" t="s">
        <v>3</v>
      </c>
      <c r="D104" s="26">
        <v>15</v>
      </c>
      <c r="E104" s="165"/>
      <c r="F104" s="28">
        <f>D104*E104</f>
        <v>0</v>
      </c>
    </row>
    <row r="105" spans="1:6" ht="204" x14ac:dyDescent="0.2">
      <c r="A105" s="24" t="s">
        <v>471</v>
      </c>
      <c r="B105" s="25" t="s">
        <v>472</v>
      </c>
      <c r="C105" s="27" t="s">
        <v>2</v>
      </c>
      <c r="D105" s="26">
        <v>42</v>
      </c>
      <c r="E105" s="165"/>
      <c r="F105" s="28">
        <f>D105*E105</f>
        <v>0</v>
      </c>
    </row>
    <row r="106" spans="1:6" ht="178.5" x14ac:dyDescent="0.2">
      <c r="A106" s="24" t="s">
        <v>473</v>
      </c>
      <c r="B106" s="25" t="s">
        <v>474</v>
      </c>
      <c r="C106" s="27" t="s">
        <v>2</v>
      </c>
      <c r="D106" s="26">
        <v>10</v>
      </c>
      <c r="E106" s="165"/>
      <c r="F106" s="28">
        <f>D106*E106</f>
        <v>0</v>
      </c>
    </row>
    <row r="107" spans="1:6" ht="38.25" x14ac:dyDescent="0.2">
      <c r="A107" s="24" t="s">
        <v>475</v>
      </c>
      <c r="B107" s="25" t="s">
        <v>476</v>
      </c>
      <c r="C107" s="27" t="s">
        <v>184</v>
      </c>
      <c r="D107" s="26">
        <v>2</v>
      </c>
      <c r="E107" s="165"/>
      <c r="F107" s="28">
        <f>D107*E107</f>
        <v>0</v>
      </c>
    </row>
    <row r="108" spans="1:6" ht="25.5" x14ac:dyDescent="0.2">
      <c r="A108" s="24" t="s">
        <v>477</v>
      </c>
      <c r="B108" s="25" t="s">
        <v>478</v>
      </c>
      <c r="C108" s="27" t="s">
        <v>359</v>
      </c>
      <c r="D108" s="26">
        <v>1</v>
      </c>
      <c r="E108" s="165"/>
      <c r="F108" s="28">
        <f>D108*E108</f>
        <v>0</v>
      </c>
    </row>
    <row r="109" spans="1:6" ht="38.25" x14ac:dyDescent="0.2">
      <c r="A109" s="24" t="s">
        <v>479</v>
      </c>
      <c r="B109" s="25" t="s">
        <v>480</v>
      </c>
      <c r="C109" s="27" t="s">
        <v>359</v>
      </c>
      <c r="D109" s="26">
        <v>1</v>
      </c>
      <c r="E109" s="165"/>
      <c r="F109" s="28">
        <f>D109*E109</f>
        <v>0</v>
      </c>
    </row>
    <row r="110" spans="1:6" ht="25.5" x14ac:dyDescent="0.2">
      <c r="A110" s="24" t="s">
        <v>481</v>
      </c>
      <c r="B110" s="25" t="s">
        <v>482</v>
      </c>
      <c r="C110" s="27" t="s">
        <v>359</v>
      </c>
      <c r="D110" s="26">
        <v>1</v>
      </c>
      <c r="E110" s="165"/>
      <c r="F110" s="28">
        <f>D110*E110</f>
        <v>0</v>
      </c>
    </row>
    <row r="111" spans="1:6" ht="25.5" x14ac:dyDescent="0.2">
      <c r="A111" s="24" t="s">
        <v>483</v>
      </c>
      <c r="B111" s="25" t="s">
        <v>484</v>
      </c>
      <c r="C111" s="27" t="s">
        <v>359</v>
      </c>
      <c r="D111" s="26">
        <v>1</v>
      </c>
      <c r="E111" s="165"/>
      <c r="F111" s="28">
        <f>D111*E111</f>
        <v>0</v>
      </c>
    </row>
    <row r="112" spans="1:6" s="104" customFormat="1" ht="15.75" thickBot="1" x14ac:dyDescent="0.3">
      <c r="A112" s="11"/>
      <c r="B112" s="106" t="s">
        <v>485</v>
      </c>
      <c r="C112" s="107"/>
      <c r="D112" s="108"/>
      <c r="E112" s="166"/>
      <c r="F112" s="109">
        <f>SUM(F86:F111)</f>
        <v>0</v>
      </c>
    </row>
    <row r="113" spans="1:6" x14ac:dyDescent="0.2">
      <c r="E113" s="165"/>
    </row>
    <row r="114" spans="1:6" s="104" customFormat="1" ht="15" x14ac:dyDescent="0.25">
      <c r="A114" s="11" t="s">
        <v>7</v>
      </c>
      <c r="B114" s="23" t="s">
        <v>486</v>
      </c>
      <c r="C114" s="14"/>
      <c r="D114" s="15"/>
      <c r="E114" s="164"/>
      <c r="F114" s="16"/>
    </row>
    <row r="115" spans="1:6" s="104" customFormat="1" ht="15" x14ac:dyDescent="0.25">
      <c r="A115" s="11" t="s">
        <v>487</v>
      </c>
      <c r="B115" s="23" t="s">
        <v>488</v>
      </c>
      <c r="C115" s="14"/>
      <c r="D115" s="15"/>
      <c r="E115" s="164"/>
      <c r="F115" s="16"/>
    </row>
    <row r="116" spans="1:6" x14ac:dyDescent="0.2">
      <c r="A116" s="24" t="s">
        <v>489</v>
      </c>
      <c r="B116" s="25" t="s">
        <v>490</v>
      </c>
      <c r="C116" s="27" t="s">
        <v>24</v>
      </c>
      <c r="D116" s="26">
        <v>1</v>
      </c>
      <c r="E116" s="165"/>
      <c r="F116" s="28">
        <f>D116*E116</f>
        <v>0</v>
      </c>
    </row>
    <row r="117" spans="1:6" ht="63.75" x14ac:dyDescent="0.2">
      <c r="A117" s="24" t="s">
        <v>491</v>
      </c>
      <c r="B117" s="25" t="s">
        <v>492</v>
      </c>
      <c r="C117" s="27" t="s">
        <v>184</v>
      </c>
      <c r="D117" s="26">
        <v>2</v>
      </c>
      <c r="E117" s="165"/>
      <c r="F117" s="28">
        <f>D117*E117</f>
        <v>0</v>
      </c>
    </row>
    <row r="118" spans="1:6" ht="63.75" x14ac:dyDescent="0.2">
      <c r="A118" s="24" t="s">
        <v>493</v>
      </c>
      <c r="B118" s="25" t="s">
        <v>494</v>
      </c>
      <c r="C118" s="27" t="s">
        <v>3</v>
      </c>
      <c r="D118" s="26">
        <v>50</v>
      </c>
      <c r="E118" s="165"/>
      <c r="F118" s="28">
        <f>D118*E118</f>
        <v>0</v>
      </c>
    </row>
    <row r="119" spans="1:6" ht="25.5" x14ac:dyDescent="0.2">
      <c r="A119" s="24" t="s">
        <v>495</v>
      </c>
      <c r="B119" s="25" t="s">
        <v>496</v>
      </c>
      <c r="C119" s="27" t="s">
        <v>359</v>
      </c>
      <c r="D119" s="26">
        <v>1</v>
      </c>
      <c r="E119" s="165"/>
      <c r="F119" s="28">
        <f>D119*E119</f>
        <v>0</v>
      </c>
    </row>
    <row r="120" spans="1:6" x14ac:dyDescent="0.2">
      <c r="E120" s="165"/>
    </row>
    <row r="121" spans="1:6" s="104" customFormat="1" ht="15" x14ac:dyDescent="0.25">
      <c r="A121" s="11" t="s">
        <v>497</v>
      </c>
      <c r="B121" s="23" t="s">
        <v>369</v>
      </c>
      <c r="C121" s="14"/>
      <c r="D121" s="15"/>
      <c r="E121" s="164"/>
      <c r="F121" s="28"/>
    </row>
    <row r="122" spans="1:6" x14ac:dyDescent="0.2">
      <c r="A122" s="24" t="s">
        <v>498</v>
      </c>
      <c r="B122" s="25" t="s">
        <v>490</v>
      </c>
      <c r="C122" s="27" t="s">
        <v>24</v>
      </c>
      <c r="D122" s="26">
        <v>1</v>
      </c>
      <c r="E122" s="165"/>
      <c r="F122" s="28">
        <f>D122*E122</f>
        <v>0</v>
      </c>
    </row>
    <row r="123" spans="1:6" ht="38.25" x14ac:dyDescent="0.2">
      <c r="A123" s="24" t="s">
        <v>499</v>
      </c>
      <c r="B123" s="25" t="s">
        <v>500</v>
      </c>
      <c r="C123" s="27" t="s">
        <v>184</v>
      </c>
      <c r="D123" s="26">
        <v>2</v>
      </c>
      <c r="E123" s="165"/>
      <c r="F123" s="28">
        <f>D123*E123</f>
        <v>0</v>
      </c>
    </row>
    <row r="124" spans="1:6" ht="25.5" x14ac:dyDescent="0.2">
      <c r="A124" s="24" t="s">
        <v>501</v>
      </c>
      <c r="B124" s="25" t="s">
        <v>502</v>
      </c>
      <c r="C124" s="27" t="s">
        <v>184</v>
      </c>
      <c r="D124" s="26">
        <v>8</v>
      </c>
      <c r="E124" s="165"/>
      <c r="F124" s="28">
        <f>D124*E124</f>
        <v>0</v>
      </c>
    </row>
    <row r="125" spans="1:6" ht="25.5" x14ac:dyDescent="0.2">
      <c r="A125" s="24" t="s">
        <v>503</v>
      </c>
      <c r="B125" s="25" t="s">
        <v>504</v>
      </c>
      <c r="C125" s="27" t="s">
        <v>184</v>
      </c>
      <c r="D125" s="26">
        <v>3</v>
      </c>
      <c r="E125" s="165"/>
      <c r="F125" s="28">
        <f>D125*E125</f>
        <v>0</v>
      </c>
    </row>
    <row r="126" spans="1:6" ht="51" x14ac:dyDescent="0.2">
      <c r="A126" s="24" t="s">
        <v>505</v>
      </c>
      <c r="B126" s="25" t="s">
        <v>506</v>
      </c>
      <c r="C126" s="27" t="s">
        <v>3</v>
      </c>
      <c r="D126" s="26">
        <v>130</v>
      </c>
      <c r="E126" s="165"/>
      <c r="F126" s="28">
        <f>D126*E126</f>
        <v>0</v>
      </c>
    </row>
    <row r="127" spans="1:6" ht="25.5" x14ac:dyDescent="0.2">
      <c r="A127" s="24" t="s">
        <v>507</v>
      </c>
      <c r="B127" s="25" t="s">
        <v>508</v>
      </c>
      <c r="C127" s="27" t="s">
        <v>359</v>
      </c>
      <c r="D127" s="26">
        <v>1</v>
      </c>
      <c r="E127" s="165"/>
      <c r="F127" s="28">
        <f>D127*E127</f>
        <v>0</v>
      </c>
    </row>
    <row r="128" spans="1:6" x14ac:dyDescent="0.2">
      <c r="E128" s="165"/>
    </row>
    <row r="129" spans="1:6" s="104" customFormat="1" ht="15" x14ac:dyDescent="0.25">
      <c r="A129" s="11" t="s">
        <v>509</v>
      </c>
      <c r="B129" s="23" t="s">
        <v>436</v>
      </c>
      <c r="C129" s="14"/>
      <c r="D129" s="15"/>
      <c r="E129" s="164"/>
      <c r="F129" s="28">
        <f>D129*E129</f>
        <v>0</v>
      </c>
    </row>
    <row r="130" spans="1:6" ht="25.5" x14ac:dyDescent="0.2">
      <c r="A130" s="24" t="s">
        <v>510</v>
      </c>
      <c r="B130" s="25" t="s">
        <v>511</v>
      </c>
      <c r="C130" s="27" t="s">
        <v>184</v>
      </c>
      <c r="D130" s="26">
        <v>10</v>
      </c>
      <c r="E130" s="165"/>
      <c r="F130" s="28">
        <f>D130*E130</f>
        <v>0</v>
      </c>
    </row>
    <row r="131" spans="1:6" ht="25.5" x14ac:dyDescent="0.2">
      <c r="A131" s="24" t="s">
        <v>512</v>
      </c>
      <c r="B131" s="25" t="s">
        <v>513</v>
      </c>
      <c r="C131" s="27" t="s">
        <v>184</v>
      </c>
      <c r="D131" s="26">
        <v>10</v>
      </c>
      <c r="E131" s="165"/>
      <c r="F131" s="28">
        <f>D131*E131</f>
        <v>0</v>
      </c>
    </row>
    <row r="132" spans="1:6" ht="38.25" x14ac:dyDescent="0.2">
      <c r="A132" s="24" t="s">
        <v>514</v>
      </c>
      <c r="B132" s="25" t="s">
        <v>515</v>
      </c>
      <c r="C132" s="27" t="s">
        <v>184</v>
      </c>
      <c r="D132" s="26">
        <v>2</v>
      </c>
      <c r="E132" s="165"/>
      <c r="F132" s="28">
        <f>D132*E132</f>
        <v>0</v>
      </c>
    </row>
    <row r="133" spans="1:6" ht="63.75" x14ac:dyDescent="0.2">
      <c r="A133" s="24" t="s">
        <v>516</v>
      </c>
      <c r="B133" s="25" t="s">
        <v>517</v>
      </c>
      <c r="C133" s="27" t="s">
        <v>3</v>
      </c>
      <c r="D133" s="26">
        <v>50</v>
      </c>
      <c r="E133" s="165"/>
      <c r="F133" s="28">
        <f>D133*E133</f>
        <v>0</v>
      </c>
    </row>
    <row r="134" spans="1:6" ht="25.5" x14ac:dyDescent="0.2">
      <c r="A134" s="24" t="s">
        <v>518</v>
      </c>
      <c r="B134" s="25" t="s">
        <v>519</v>
      </c>
      <c r="C134" s="27" t="s">
        <v>359</v>
      </c>
      <c r="D134" s="26">
        <v>1</v>
      </c>
      <c r="E134" s="165"/>
      <c r="F134" s="28">
        <f>D134*E134</f>
        <v>0</v>
      </c>
    </row>
    <row r="135" spans="1:6" x14ac:dyDescent="0.2">
      <c r="E135" s="165"/>
    </row>
    <row r="136" spans="1:6" s="104" customFormat="1" ht="15.75" thickBot="1" x14ac:dyDescent="0.3">
      <c r="A136" s="11"/>
      <c r="B136" s="106" t="s">
        <v>520</v>
      </c>
      <c r="C136" s="107"/>
      <c r="D136" s="108"/>
      <c r="E136" s="166"/>
      <c r="F136" s="109">
        <f>SUM(F116:F134)</f>
        <v>0</v>
      </c>
    </row>
  </sheetData>
  <sheetProtection algorithmName="SHA-512" hashValue="uMGgTs8+cJq2Q3rrruQTEce0FFJP+jG5qrMuG3PzBpDo613n/EhVrmSI0yh2AUkBq9GPlEdal8R4p/OKcm53mA==" saltValue="jfua7q+L0u6Ff08dQx4da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179"/>
  <sheetViews>
    <sheetView workbookViewId="0">
      <selection activeCell="G15" sqref="G15"/>
    </sheetView>
  </sheetViews>
  <sheetFormatPr defaultRowHeight="12.75" x14ac:dyDescent="0.2"/>
  <cols>
    <col min="1" max="1" width="3" style="102" customWidth="1"/>
    <col min="2" max="2" width="45.7109375" style="102" customWidth="1"/>
    <col min="3" max="3" width="4.5703125" style="118" customWidth="1"/>
    <col min="4" max="4" width="6" style="118" customWidth="1"/>
    <col min="5" max="5" width="11.28515625" style="119" customWidth="1"/>
    <col min="6" max="6" width="14.7109375" style="119" customWidth="1"/>
    <col min="7" max="16384" width="9.140625" style="102"/>
  </cols>
  <sheetData>
    <row r="4" spans="1:6" ht="15.75" x14ac:dyDescent="0.25">
      <c r="A4" s="31" t="s">
        <v>179</v>
      </c>
      <c r="C4" s="1"/>
      <c r="D4" s="1" t="s">
        <v>180</v>
      </c>
      <c r="E4" s="2"/>
      <c r="F4" s="2" t="s">
        <v>181</v>
      </c>
    </row>
    <row r="5" spans="1:6" x14ac:dyDescent="0.2">
      <c r="A5" s="110"/>
      <c r="B5" s="111"/>
      <c r="C5" s="112"/>
      <c r="D5" s="113"/>
      <c r="E5" s="114"/>
      <c r="F5" s="114"/>
    </row>
    <row r="6" spans="1:6" x14ac:dyDescent="0.2">
      <c r="A6" s="110">
        <f>COUNT($A$5:A5)+1</f>
        <v>1</v>
      </c>
      <c r="B6" s="115" t="s">
        <v>182</v>
      </c>
      <c r="C6" s="112"/>
      <c r="D6" s="113"/>
      <c r="E6" s="114"/>
      <c r="F6" s="114"/>
    </row>
    <row r="7" spans="1:6" ht="25.5" x14ac:dyDescent="0.2">
      <c r="A7" s="110"/>
      <c r="B7" s="111" t="s">
        <v>183</v>
      </c>
      <c r="C7" s="112" t="s">
        <v>184</v>
      </c>
      <c r="D7" s="113">
        <v>10</v>
      </c>
      <c r="E7" s="167"/>
      <c r="F7" s="114">
        <f t="shared" ref="F7:F13" si="0">D7*E7</f>
        <v>0</v>
      </c>
    </row>
    <row r="8" spans="1:6" x14ac:dyDescent="0.2">
      <c r="A8" s="110"/>
      <c r="B8" s="111" t="s">
        <v>185</v>
      </c>
      <c r="C8" s="112"/>
      <c r="D8" s="113"/>
      <c r="E8" s="167"/>
      <c r="F8" s="114"/>
    </row>
    <row r="9" spans="1:6" x14ac:dyDescent="0.2">
      <c r="A9" s="110"/>
      <c r="B9" s="111" t="s">
        <v>186</v>
      </c>
      <c r="C9" s="112" t="s">
        <v>184</v>
      </c>
      <c r="D9" s="113">
        <v>3</v>
      </c>
      <c r="E9" s="167"/>
      <c r="F9" s="114">
        <f t="shared" si="0"/>
        <v>0</v>
      </c>
    </row>
    <row r="10" spans="1:6" x14ac:dyDescent="0.2">
      <c r="A10" s="110"/>
      <c r="B10" s="111" t="s">
        <v>187</v>
      </c>
      <c r="C10" s="112" t="s">
        <v>184</v>
      </c>
      <c r="D10" s="113">
        <v>1</v>
      </c>
      <c r="E10" s="167"/>
      <c r="F10" s="114">
        <f t="shared" si="0"/>
        <v>0</v>
      </c>
    </row>
    <row r="11" spans="1:6" x14ac:dyDescent="0.2">
      <c r="A11" s="110"/>
      <c r="B11" s="111" t="s">
        <v>188</v>
      </c>
      <c r="C11" s="112" t="s">
        <v>184</v>
      </c>
      <c r="D11" s="113">
        <v>2</v>
      </c>
      <c r="E11" s="167"/>
      <c r="F11" s="114">
        <f t="shared" si="0"/>
        <v>0</v>
      </c>
    </row>
    <row r="12" spans="1:6" x14ac:dyDescent="0.2">
      <c r="A12" s="110"/>
      <c r="B12" s="111" t="s">
        <v>189</v>
      </c>
      <c r="C12" s="112" t="s">
        <v>184</v>
      </c>
      <c r="D12" s="113">
        <v>3</v>
      </c>
      <c r="E12" s="167"/>
      <c r="F12" s="114">
        <f t="shared" si="0"/>
        <v>0</v>
      </c>
    </row>
    <row r="13" spans="1:6" ht="25.5" x14ac:dyDescent="0.2">
      <c r="A13" s="110"/>
      <c r="B13" s="111" t="s">
        <v>190</v>
      </c>
      <c r="C13" s="112" t="s">
        <v>24</v>
      </c>
      <c r="D13" s="113">
        <v>1</v>
      </c>
      <c r="E13" s="167"/>
      <c r="F13" s="114">
        <f t="shared" si="0"/>
        <v>0</v>
      </c>
    </row>
    <row r="14" spans="1:6" x14ac:dyDescent="0.2">
      <c r="A14" s="110"/>
      <c r="B14" s="116"/>
      <c r="C14" s="112"/>
      <c r="D14" s="113"/>
      <c r="E14" s="167"/>
      <c r="F14" s="114"/>
    </row>
    <row r="15" spans="1:6" ht="63.75" x14ac:dyDescent="0.2">
      <c r="A15" s="110">
        <f>COUNT($A$5:A14)+1</f>
        <v>2</v>
      </c>
      <c r="B15" s="115" t="s">
        <v>191</v>
      </c>
      <c r="C15" s="112"/>
      <c r="D15" s="113"/>
      <c r="E15" s="167"/>
      <c r="F15" s="114"/>
    </row>
    <row r="16" spans="1:6" x14ac:dyDescent="0.2">
      <c r="A16" s="110"/>
      <c r="B16" s="111" t="s">
        <v>192</v>
      </c>
      <c r="C16" s="112" t="s">
        <v>3</v>
      </c>
      <c r="D16" s="113">
        <v>160</v>
      </c>
      <c r="E16" s="167"/>
      <c r="F16" s="114">
        <f t="shared" ref="F16:F22" si="1">D16*E16</f>
        <v>0</v>
      </c>
    </row>
    <row r="17" spans="1:6" x14ac:dyDescent="0.2">
      <c r="A17" s="110"/>
      <c r="B17" s="111" t="s">
        <v>193</v>
      </c>
      <c r="C17" s="112" t="s">
        <v>3</v>
      </c>
      <c r="D17" s="113">
        <v>560</v>
      </c>
      <c r="E17" s="167"/>
      <c r="F17" s="114">
        <f t="shared" si="1"/>
        <v>0</v>
      </c>
    </row>
    <row r="18" spans="1:6" x14ac:dyDescent="0.2">
      <c r="A18" s="110"/>
      <c r="B18" s="111" t="s">
        <v>194</v>
      </c>
      <c r="C18" s="112" t="s">
        <v>3</v>
      </c>
      <c r="D18" s="113">
        <v>105</v>
      </c>
      <c r="E18" s="167"/>
      <c r="F18" s="114">
        <f t="shared" si="1"/>
        <v>0</v>
      </c>
    </row>
    <row r="19" spans="1:6" x14ac:dyDescent="0.2">
      <c r="A19" s="110"/>
      <c r="B19" s="111" t="s">
        <v>195</v>
      </c>
      <c r="C19" s="112" t="s">
        <v>3</v>
      </c>
      <c r="D19" s="113">
        <v>540</v>
      </c>
      <c r="E19" s="167"/>
      <c r="F19" s="114">
        <f>D19*E19</f>
        <v>0</v>
      </c>
    </row>
    <row r="20" spans="1:6" x14ac:dyDescent="0.2">
      <c r="A20" s="110"/>
      <c r="B20" s="111" t="s">
        <v>196</v>
      </c>
      <c r="C20" s="112" t="s">
        <v>3</v>
      </c>
      <c r="D20" s="113">
        <v>20</v>
      </c>
      <c r="E20" s="167"/>
      <c r="F20" s="114">
        <f t="shared" ref="F20" si="2">D20*E20</f>
        <v>0</v>
      </c>
    </row>
    <row r="21" spans="1:6" x14ac:dyDescent="0.2">
      <c r="A21" s="110"/>
      <c r="B21" s="111" t="s">
        <v>197</v>
      </c>
      <c r="C21" s="112" t="s">
        <v>3</v>
      </c>
      <c r="D21" s="113">
        <v>50</v>
      </c>
      <c r="E21" s="167"/>
      <c r="F21" s="114">
        <f t="shared" si="1"/>
        <v>0</v>
      </c>
    </row>
    <row r="22" spans="1:6" x14ac:dyDescent="0.2">
      <c r="A22" s="110"/>
      <c r="B22" s="111" t="s">
        <v>198</v>
      </c>
      <c r="C22" s="112" t="s">
        <v>3</v>
      </c>
      <c r="D22" s="113">
        <v>0</v>
      </c>
      <c r="E22" s="167"/>
      <c r="F22" s="114">
        <f t="shared" si="1"/>
        <v>0</v>
      </c>
    </row>
    <row r="23" spans="1:6" x14ac:dyDescent="0.2">
      <c r="A23" s="110"/>
      <c r="B23" s="116"/>
      <c r="C23" s="112"/>
      <c r="D23" s="113"/>
      <c r="E23" s="167"/>
      <c r="F23" s="114"/>
    </row>
    <row r="24" spans="1:6" x14ac:dyDescent="0.2">
      <c r="A24" s="110">
        <f>COUNT($A$5:A23)+1</f>
        <v>3</v>
      </c>
      <c r="B24" s="115" t="s">
        <v>199</v>
      </c>
      <c r="C24" s="112"/>
      <c r="D24" s="113"/>
      <c r="E24" s="167"/>
      <c r="F24" s="114"/>
    </row>
    <row r="25" spans="1:6" x14ac:dyDescent="0.2">
      <c r="A25" s="110"/>
      <c r="B25" s="111" t="s">
        <v>200</v>
      </c>
      <c r="C25" s="112" t="s">
        <v>3</v>
      </c>
      <c r="D25" s="113">
        <v>0</v>
      </c>
      <c r="E25" s="167"/>
      <c r="F25" s="114">
        <f>D25*E25</f>
        <v>0</v>
      </c>
    </row>
    <row r="26" spans="1:6" x14ac:dyDescent="0.2">
      <c r="A26" s="110"/>
      <c r="B26" s="111" t="s">
        <v>201</v>
      </c>
      <c r="C26" s="112" t="s">
        <v>3</v>
      </c>
      <c r="D26" s="113">
        <v>0</v>
      </c>
      <c r="E26" s="167"/>
      <c r="F26" s="114">
        <f t="shared" ref="F26" si="3">D26*E26</f>
        <v>0</v>
      </c>
    </row>
    <row r="27" spans="1:6" x14ac:dyDescent="0.2">
      <c r="A27" s="110"/>
      <c r="B27" s="116"/>
      <c r="C27" s="112"/>
      <c r="D27" s="113"/>
      <c r="E27" s="167"/>
      <c r="F27" s="114"/>
    </row>
    <row r="28" spans="1:6" x14ac:dyDescent="0.2">
      <c r="A28" s="110">
        <f>COUNT($A$5:A27)+1</f>
        <v>4</v>
      </c>
      <c r="B28" s="115" t="s">
        <v>202</v>
      </c>
      <c r="C28" s="112"/>
      <c r="D28" s="113"/>
      <c r="E28" s="167"/>
      <c r="F28" s="114"/>
    </row>
    <row r="29" spans="1:6" ht="51" x14ac:dyDescent="0.2">
      <c r="A29" s="110"/>
      <c r="B29" s="111" t="s">
        <v>203</v>
      </c>
      <c r="C29" s="112"/>
      <c r="D29" s="113"/>
      <c r="E29" s="167"/>
      <c r="F29" s="114"/>
    </row>
    <row r="30" spans="1:6" x14ac:dyDescent="0.2">
      <c r="A30" s="110"/>
      <c r="B30" s="111" t="s">
        <v>204</v>
      </c>
      <c r="C30" s="112" t="s">
        <v>184</v>
      </c>
      <c r="D30" s="113">
        <v>8</v>
      </c>
      <c r="E30" s="167"/>
      <c r="F30" s="114">
        <f t="shared" ref="F30:F37" si="4">D30*E30</f>
        <v>0</v>
      </c>
    </row>
    <row r="31" spans="1:6" x14ac:dyDescent="0.2">
      <c r="A31" s="110"/>
      <c r="B31" s="111" t="s">
        <v>205</v>
      </c>
      <c r="C31" s="112" t="s">
        <v>184</v>
      </c>
      <c r="D31" s="113">
        <v>4</v>
      </c>
      <c r="E31" s="167"/>
      <c r="F31" s="114">
        <f t="shared" si="4"/>
        <v>0</v>
      </c>
    </row>
    <row r="32" spans="1:6" x14ac:dyDescent="0.2">
      <c r="A32" s="110"/>
      <c r="B32" s="111" t="s">
        <v>206</v>
      </c>
      <c r="C32" s="112" t="s">
        <v>184</v>
      </c>
      <c r="D32" s="113">
        <v>1</v>
      </c>
      <c r="E32" s="167"/>
      <c r="F32" s="114">
        <f t="shared" si="4"/>
        <v>0</v>
      </c>
    </row>
    <row r="33" spans="1:6" x14ac:dyDescent="0.2">
      <c r="A33" s="110"/>
      <c r="B33" s="111" t="s">
        <v>207</v>
      </c>
      <c r="C33" s="112" t="s">
        <v>184</v>
      </c>
      <c r="D33" s="113">
        <v>17</v>
      </c>
      <c r="E33" s="167"/>
      <c r="F33" s="114">
        <f t="shared" si="4"/>
        <v>0</v>
      </c>
    </row>
    <row r="34" spans="1:6" x14ac:dyDescent="0.2">
      <c r="A34" s="110"/>
      <c r="B34" s="111" t="s">
        <v>208</v>
      </c>
      <c r="C34" s="112" t="s">
        <v>184</v>
      </c>
      <c r="D34" s="113">
        <v>12</v>
      </c>
      <c r="E34" s="167"/>
      <c r="F34" s="114">
        <f t="shared" si="4"/>
        <v>0</v>
      </c>
    </row>
    <row r="35" spans="1:6" x14ac:dyDescent="0.2">
      <c r="A35" s="110"/>
      <c r="B35" s="111" t="s">
        <v>209</v>
      </c>
      <c r="C35" s="112" t="s">
        <v>184</v>
      </c>
      <c r="D35" s="113">
        <v>86</v>
      </c>
      <c r="E35" s="167"/>
      <c r="F35" s="114">
        <f t="shared" si="4"/>
        <v>0</v>
      </c>
    </row>
    <row r="36" spans="1:6" x14ac:dyDescent="0.2">
      <c r="A36" s="110"/>
      <c r="B36" s="111" t="s">
        <v>210</v>
      </c>
      <c r="C36" s="112" t="s">
        <v>184</v>
      </c>
      <c r="D36" s="113">
        <v>4</v>
      </c>
      <c r="E36" s="167"/>
      <c r="F36" s="114">
        <f t="shared" si="4"/>
        <v>0</v>
      </c>
    </row>
    <row r="37" spans="1:6" x14ac:dyDescent="0.2">
      <c r="A37" s="110"/>
      <c r="B37" s="111" t="s">
        <v>211</v>
      </c>
      <c r="C37" s="112" t="s">
        <v>184</v>
      </c>
      <c r="D37" s="113">
        <v>2</v>
      </c>
      <c r="E37" s="167"/>
      <c r="F37" s="114">
        <f t="shared" si="4"/>
        <v>0</v>
      </c>
    </row>
    <row r="38" spans="1:6" x14ac:dyDescent="0.2">
      <c r="A38" s="110"/>
      <c r="B38" s="111"/>
      <c r="C38" s="112"/>
      <c r="D38" s="113"/>
      <c r="E38" s="167"/>
      <c r="F38" s="114"/>
    </row>
    <row r="39" spans="1:6" ht="25.5" x14ac:dyDescent="0.2">
      <c r="A39" s="110">
        <f>COUNT($A$5:A38)+1</f>
        <v>5</v>
      </c>
      <c r="B39" s="111" t="s">
        <v>212</v>
      </c>
      <c r="C39" s="112" t="s">
        <v>184</v>
      </c>
      <c r="D39" s="113">
        <v>5</v>
      </c>
      <c r="E39" s="167"/>
      <c r="F39" s="114">
        <f t="shared" ref="F39" si="5">D39*E39</f>
        <v>0</v>
      </c>
    </row>
    <row r="40" spans="1:6" x14ac:dyDescent="0.2">
      <c r="A40" s="110"/>
      <c r="B40" s="111"/>
      <c r="C40" s="112"/>
      <c r="D40" s="113"/>
      <c r="E40" s="167"/>
      <c r="F40" s="114"/>
    </row>
    <row r="41" spans="1:6" ht="25.5" x14ac:dyDescent="0.2">
      <c r="A41" s="110">
        <f>COUNT($A$5:A40)+1</f>
        <v>6</v>
      </c>
      <c r="B41" s="115" t="s">
        <v>213</v>
      </c>
      <c r="C41" s="112"/>
      <c r="D41" s="113"/>
      <c r="E41" s="167"/>
      <c r="F41" s="114"/>
    </row>
    <row r="42" spans="1:6" ht="63.75" x14ac:dyDescent="0.2">
      <c r="A42" s="110"/>
      <c r="B42" s="115" t="s">
        <v>214</v>
      </c>
      <c r="C42" s="112"/>
      <c r="D42" s="113"/>
      <c r="E42" s="167"/>
      <c r="F42" s="114"/>
    </row>
    <row r="43" spans="1:6" ht="102" x14ac:dyDescent="0.2">
      <c r="A43" s="110"/>
      <c r="B43" s="111" t="s">
        <v>215</v>
      </c>
      <c r="C43" s="112" t="s">
        <v>184</v>
      </c>
      <c r="D43" s="113">
        <v>11</v>
      </c>
      <c r="E43" s="167"/>
      <c r="F43" s="114">
        <f t="shared" ref="F43:F50" si="6">D43*E43</f>
        <v>0</v>
      </c>
    </row>
    <row r="44" spans="1:6" ht="63.75" x14ac:dyDescent="0.2">
      <c r="A44" s="110"/>
      <c r="B44" s="115" t="s">
        <v>216</v>
      </c>
      <c r="C44" s="112" t="s">
        <v>184</v>
      </c>
      <c r="D44" s="113">
        <v>4</v>
      </c>
      <c r="E44" s="167"/>
      <c r="F44" s="114">
        <f t="shared" si="6"/>
        <v>0</v>
      </c>
    </row>
    <row r="45" spans="1:6" ht="76.5" x14ac:dyDescent="0.2">
      <c r="A45" s="110"/>
      <c r="B45" s="111" t="s">
        <v>217</v>
      </c>
      <c r="C45" s="112" t="s">
        <v>184</v>
      </c>
      <c r="D45" s="113">
        <v>11</v>
      </c>
      <c r="E45" s="167"/>
      <c r="F45" s="114">
        <f t="shared" si="6"/>
        <v>0</v>
      </c>
    </row>
    <row r="46" spans="1:6" ht="89.25" x14ac:dyDescent="0.2">
      <c r="A46" s="110"/>
      <c r="B46" s="111" t="s">
        <v>218</v>
      </c>
      <c r="C46" s="112" t="s">
        <v>184</v>
      </c>
      <c r="D46" s="113">
        <v>10</v>
      </c>
      <c r="E46" s="167"/>
      <c r="F46" s="114">
        <f t="shared" si="6"/>
        <v>0</v>
      </c>
    </row>
    <row r="47" spans="1:6" ht="38.25" x14ac:dyDescent="0.2">
      <c r="A47" s="110"/>
      <c r="B47" s="111" t="s">
        <v>219</v>
      </c>
      <c r="C47" s="112" t="s">
        <v>184</v>
      </c>
      <c r="D47" s="113">
        <v>1</v>
      </c>
      <c r="E47" s="167"/>
      <c r="F47" s="114">
        <f t="shared" si="6"/>
        <v>0</v>
      </c>
    </row>
    <row r="48" spans="1:6" ht="63.75" x14ac:dyDescent="0.2">
      <c r="A48" s="110"/>
      <c r="B48" s="111" t="s">
        <v>220</v>
      </c>
      <c r="C48" s="112" t="s">
        <v>184</v>
      </c>
      <c r="D48" s="113">
        <v>7</v>
      </c>
      <c r="E48" s="167"/>
      <c r="F48" s="114">
        <f t="shared" si="6"/>
        <v>0</v>
      </c>
    </row>
    <row r="49" spans="1:6" ht="38.25" x14ac:dyDescent="0.2">
      <c r="A49" s="110"/>
      <c r="B49" s="111" t="s">
        <v>221</v>
      </c>
      <c r="C49" s="112" t="s">
        <v>184</v>
      </c>
      <c r="D49" s="113">
        <v>12</v>
      </c>
      <c r="E49" s="167"/>
      <c r="F49" s="114">
        <f t="shared" si="6"/>
        <v>0</v>
      </c>
    </row>
    <row r="50" spans="1:6" ht="25.5" x14ac:dyDescent="0.2">
      <c r="A50" s="110"/>
      <c r="B50" s="111" t="s">
        <v>222</v>
      </c>
      <c r="C50" s="112" t="s">
        <v>184</v>
      </c>
      <c r="D50" s="113">
        <v>7</v>
      </c>
      <c r="E50" s="167"/>
      <c r="F50" s="114">
        <f t="shared" si="6"/>
        <v>0</v>
      </c>
    </row>
    <row r="51" spans="1:6" x14ac:dyDescent="0.2">
      <c r="A51" s="110"/>
      <c r="B51" s="115"/>
      <c r="C51" s="112"/>
      <c r="D51" s="113"/>
      <c r="E51" s="167"/>
      <c r="F51" s="114"/>
    </row>
    <row r="52" spans="1:6" ht="51" x14ac:dyDescent="0.2">
      <c r="A52" s="110">
        <f>COUNT($A$5:A51)+1</f>
        <v>7</v>
      </c>
      <c r="B52" s="117" t="s">
        <v>223</v>
      </c>
      <c r="C52" s="112"/>
      <c r="D52" s="113"/>
      <c r="E52" s="167"/>
      <c r="F52" s="114"/>
    </row>
    <row r="53" spans="1:6" x14ac:dyDescent="0.2">
      <c r="A53" s="110"/>
      <c r="B53" s="115" t="s">
        <v>224</v>
      </c>
      <c r="C53" s="112" t="s">
        <v>3</v>
      </c>
      <c r="D53" s="113">
        <v>0</v>
      </c>
      <c r="E53" s="167"/>
      <c r="F53" s="114">
        <f t="shared" ref="F53:F54" si="7">D53*E53</f>
        <v>0</v>
      </c>
    </row>
    <row r="54" spans="1:6" x14ac:dyDescent="0.2">
      <c r="A54" s="110"/>
      <c r="B54" s="115" t="s">
        <v>225</v>
      </c>
      <c r="C54" s="112" t="s">
        <v>3</v>
      </c>
      <c r="D54" s="113">
        <v>0</v>
      </c>
      <c r="E54" s="167"/>
      <c r="F54" s="114">
        <f t="shared" si="7"/>
        <v>0</v>
      </c>
    </row>
    <row r="55" spans="1:6" x14ac:dyDescent="0.2">
      <c r="A55" s="110"/>
      <c r="B55" s="111"/>
      <c r="C55" s="112"/>
      <c r="D55" s="113"/>
      <c r="E55" s="167"/>
      <c r="F55" s="114"/>
    </row>
    <row r="56" spans="1:6" ht="25.5" x14ac:dyDescent="0.2">
      <c r="A56" s="110">
        <f>COUNT($A$5:A55)+1</f>
        <v>8</v>
      </c>
      <c r="B56" s="111" t="s">
        <v>226</v>
      </c>
      <c r="C56" s="112" t="s">
        <v>184</v>
      </c>
      <c r="D56" s="113">
        <v>20</v>
      </c>
      <c r="E56" s="167"/>
      <c r="F56" s="114">
        <f t="shared" ref="F56" si="8">D56*E56</f>
        <v>0</v>
      </c>
    </row>
    <row r="57" spans="1:6" x14ac:dyDescent="0.2">
      <c r="A57" s="110"/>
      <c r="B57" s="111"/>
      <c r="C57" s="112"/>
      <c r="D57" s="113"/>
      <c r="E57" s="167"/>
      <c r="F57" s="114"/>
    </row>
    <row r="58" spans="1:6" ht="25.5" x14ac:dyDescent="0.2">
      <c r="A58" s="110">
        <f>COUNT($A$5:A57)+1</f>
        <v>9</v>
      </c>
      <c r="B58" s="111" t="s">
        <v>227</v>
      </c>
      <c r="C58" s="112" t="s">
        <v>184</v>
      </c>
      <c r="D58" s="113">
        <v>0</v>
      </c>
      <c r="E58" s="167"/>
      <c r="F58" s="114">
        <f t="shared" ref="F58" si="9">D58*E58</f>
        <v>0</v>
      </c>
    </row>
    <row r="59" spans="1:6" x14ac:dyDescent="0.2">
      <c r="A59" s="110"/>
      <c r="B59" s="111"/>
      <c r="C59" s="112"/>
      <c r="D59" s="113"/>
      <c r="E59" s="167"/>
      <c r="F59" s="114"/>
    </row>
    <row r="60" spans="1:6" x14ac:dyDescent="0.2">
      <c r="A60" s="110">
        <f>COUNT($A$6:A59)+1</f>
        <v>10</v>
      </c>
      <c r="B60" s="111" t="s">
        <v>228</v>
      </c>
      <c r="E60" s="168"/>
    </row>
    <row r="61" spans="1:6" x14ac:dyDescent="0.2">
      <c r="A61" s="110"/>
      <c r="B61" s="111" t="s">
        <v>229</v>
      </c>
      <c r="C61" s="112" t="s">
        <v>24</v>
      </c>
      <c r="D61" s="113">
        <v>12</v>
      </c>
      <c r="E61" s="167"/>
      <c r="F61" s="114">
        <f t="shared" ref="F61" si="10">D61*E61</f>
        <v>0</v>
      </c>
    </row>
    <row r="62" spans="1:6" x14ac:dyDescent="0.2">
      <c r="A62" s="110"/>
      <c r="B62" s="111"/>
      <c r="C62" s="112"/>
      <c r="D62" s="113"/>
      <c r="E62" s="167"/>
      <c r="F62" s="114"/>
    </row>
    <row r="63" spans="1:6" x14ac:dyDescent="0.2">
      <c r="A63" s="110">
        <f>COUNT($A$5:A61)+1</f>
        <v>11</v>
      </c>
      <c r="B63" s="111" t="s">
        <v>230</v>
      </c>
      <c r="C63" s="112" t="s">
        <v>3</v>
      </c>
      <c r="D63" s="113">
        <v>150</v>
      </c>
      <c r="E63" s="167"/>
      <c r="F63" s="114">
        <f t="shared" ref="F63" si="11">D63*E63</f>
        <v>0</v>
      </c>
    </row>
    <row r="64" spans="1:6" x14ac:dyDescent="0.2">
      <c r="A64" s="110"/>
      <c r="B64" s="111"/>
      <c r="C64" s="112"/>
      <c r="D64" s="113"/>
      <c r="E64" s="167"/>
      <c r="F64" s="114"/>
    </row>
    <row r="65" spans="1:6" x14ac:dyDescent="0.2">
      <c r="A65" s="110">
        <f>COUNT($A$5:A64)+1</f>
        <v>12</v>
      </c>
      <c r="B65" s="111" t="s">
        <v>231</v>
      </c>
      <c r="C65" s="112" t="s">
        <v>184</v>
      </c>
      <c r="D65" s="113">
        <v>4</v>
      </c>
      <c r="E65" s="167"/>
      <c r="F65" s="114">
        <f t="shared" ref="F65" si="12">D65*E65</f>
        <v>0</v>
      </c>
    </row>
    <row r="66" spans="1:6" x14ac:dyDescent="0.2">
      <c r="A66" s="110"/>
      <c r="B66" s="111"/>
      <c r="C66" s="112"/>
      <c r="D66" s="113"/>
      <c r="E66" s="167"/>
      <c r="F66" s="114"/>
    </row>
    <row r="67" spans="1:6" ht="63.75" x14ac:dyDescent="0.2">
      <c r="A67" s="110">
        <f>COUNT($A$5:A66)+1</f>
        <v>13</v>
      </c>
      <c r="B67" s="111" t="s">
        <v>232</v>
      </c>
      <c r="C67" s="112" t="s">
        <v>184</v>
      </c>
      <c r="D67" s="113">
        <v>3</v>
      </c>
      <c r="E67" s="167"/>
      <c r="F67" s="114">
        <f t="shared" ref="F67" si="13">D67*E67</f>
        <v>0</v>
      </c>
    </row>
    <row r="68" spans="1:6" x14ac:dyDescent="0.2">
      <c r="A68" s="110"/>
      <c r="B68" s="111"/>
      <c r="C68" s="112"/>
      <c r="D68" s="113"/>
      <c r="E68" s="167"/>
      <c r="F68" s="114"/>
    </row>
    <row r="69" spans="1:6" ht="38.25" x14ac:dyDescent="0.2">
      <c r="A69" s="110">
        <f>COUNT($A$5:A68)+1</f>
        <v>14</v>
      </c>
      <c r="B69" s="111" t="s">
        <v>233</v>
      </c>
      <c r="C69" s="112" t="s">
        <v>24</v>
      </c>
      <c r="D69" s="113">
        <v>1</v>
      </c>
      <c r="E69" s="167"/>
      <c r="F69" s="114">
        <f t="shared" ref="F69" si="14">D69*E69</f>
        <v>0</v>
      </c>
    </row>
    <row r="70" spans="1:6" x14ac:dyDescent="0.2">
      <c r="A70" s="110"/>
      <c r="B70" s="111"/>
      <c r="C70" s="112"/>
      <c r="D70" s="113"/>
      <c r="E70" s="167"/>
      <c r="F70" s="114"/>
    </row>
    <row r="71" spans="1:6" x14ac:dyDescent="0.2">
      <c r="A71" s="110">
        <f>COUNT($A$5:A70)+1</f>
        <v>15</v>
      </c>
      <c r="B71" s="111" t="s">
        <v>234</v>
      </c>
      <c r="C71" s="112"/>
      <c r="D71" s="120">
        <v>0.03</v>
      </c>
      <c r="E71" s="167"/>
      <c r="F71" s="114">
        <f>SUM(F5:F69)*D71</f>
        <v>0</v>
      </c>
    </row>
    <row r="72" spans="1:6" x14ac:dyDescent="0.2">
      <c r="A72" s="110"/>
      <c r="B72" s="111"/>
      <c r="C72" s="112"/>
      <c r="D72" s="113"/>
      <c r="E72" s="167"/>
      <c r="F72" s="114"/>
    </row>
    <row r="73" spans="1:6" x14ac:dyDescent="0.2">
      <c r="A73" s="110">
        <f>COUNT($A$5:A72)+1</f>
        <v>16</v>
      </c>
      <c r="B73" s="111" t="s">
        <v>235</v>
      </c>
      <c r="C73" s="112" t="s">
        <v>24</v>
      </c>
      <c r="D73" s="113">
        <v>1</v>
      </c>
      <c r="E73" s="167"/>
      <c r="F73" s="114">
        <f t="shared" ref="F73" si="15">D73*E73</f>
        <v>0</v>
      </c>
    </row>
    <row r="74" spans="1:6" x14ac:dyDescent="0.2">
      <c r="A74" s="110"/>
      <c r="B74" s="111"/>
      <c r="C74" s="112"/>
      <c r="D74" s="120"/>
      <c r="E74" s="167"/>
      <c r="F74" s="114"/>
    </row>
    <row r="75" spans="1:6" ht="51" x14ac:dyDescent="0.2">
      <c r="A75" s="110">
        <f>COUNT($A$5:A74)+1</f>
        <v>17</v>
      </c>
      <c r="B75" s="111" t="s">
        <v>236</v>
      </c>
      <c r="C75" s="112" t="s">
        <v>24</v>
      </c>
      <c r="D75" s="113">
        <v>1</v>
      </c>
      <c r="E75" s="167"/>
      <c r="F75" s="114">
        <f t="shared" ref="F75" si="16">D75*E75</f>
        <v>0</v>
      </c>
    </row>
    <row r="76" spans="1:6" x14ac:dyDescent="0.2">
      <c r="A76" s="110"/>
      <c r="B76" s="111"/>
      <c r="C76" s="112"/>
      <c r="D76" s="113"/>
      <c r="E76" s="167"/>
      <c r="F76" s="114"/>
    </row>
    <row r="77" spans="1:6" ht="16.5" thickBot="1" x14ac:dyDescent="0.3">
      <c r="A77" s="145" t="s">
        <v>237</v>
      </c>
      <c r="B77" s="146"/>
      <c r="C77" s="147"/>
      <c r="D77" s="148"/>
      <c r="E77" s="169"/>
      <c r="F77" s="149">
        <f>SUM(F5:F76)</f>
        <v>0</v>
      </c>
    </row>
    <row r="78" spans="1:6" x14ac:dyDescent="0.2">
      <c r="A78" s="110"/>
      <c r="B78" s="111"/>
      <c r="C78" s="112"/>
      <c r="D78" s="113"/>
      <c r="E78" s="167"/>
      <c r="F78" s="114"/>
    </row>
    <row r="79" spans="1:6" x14ac:dyDescent="0.2">
      <c r="A79" s="110"/>
      <c r="B79" s="111"/>
      <c r="C79" s="112"/>
      <c r="D79" s="113"/>
      <c r="E79" s="167"/>
      <c r="F79" s="114"/>
    </row>
    <row r="80" spans="1:6" x14ac:dyDescent="0.2">
      <c r="A80" s="110"/>
      <c r="B80" s="111"/>
      <c r="C80" s="112"/>
      <c r="D80" s="113"/>
      <c r="E80" s="167"/>
      <c r="F80" s="114"/>
    </row>
    <row r="81" spans="1:6" ht="15.75" x14ac:dyDescent="0.25">
      <c r="A81" s="31" t="s">
        <v>238</v>
      </c>
      <c r="B81" s="121"/>
      <c r="C81" s="112"/>
      <c r="D81" s="113"/>
      <c r="E81" s="167"/>
      <c r="F81" s="114"/>
    </row>
    <row r="82" spans="1:6" ht="15.75" x14ac:dyDescent="0.25">
      <c r="A82" s="31"/>
      <c r="B82" s="121"/>
      <c r="C82" s="112"/>
      <c r="D82" s="113"/>
      <c r="E82" s="167"/>
      <c r="F82" s="114"/>
    </row>
    <row r="83" spans="1:6" x14ac:dyDescent="0.2">
      <c r="A83" s="122" t="s">
        <v>239</v>
      </c>
      <c r="B83" s="121"/>
      <c r="C83" s="112"/>
      <c r="D83" s="113"/>
      <c r="E83" s="167"/>
      <c r="F83" s="114"/>
    </row>
    <row r="84" spans="1:6" x14ac:dyDescent="0.2">
      <c r="A84" s="110"/>
      <c r="B84" s="111"/>
      <c r="C84" s="112"/>
      <c r="D84" s="113"/>
      <c r="E84" s="167"/>
      <c r="F84" s="114"/>
    </row>
    <row r="85" spans="1:6" ht="25.5" x14ac:dyDescent="0.2">
      <c r="A85" s="110">
        <f>COUNT($A$81:A84)+1</f>
        <v>1</v>
      </c>
      <c r="B85" s="123" t="s">
        <v>240</v>
      </c>
      <c r="C85" s="112"/>
      <c r="D85" s="113"/>
      <c r="E85" s="167"/>
      <c r="F85" s="114"/>
    </row>
    <row r="86" spans="1:6" ht="63.75" x14ac:dyDescent="0.2">
      <c r="A86" s="110"/>
      <c r="B86" s="111" t="s">
        <v>241</v>
      </c>
      <c r="C86" s="112" t="s">
        <v>184</v>
      </c>
      <c r="D86" s="113">
        <v>1</v>
      </c>
      <c r="E86" s="167"/>
      <c r="F86" s="114">
        <f t="shared" ref="F86:F90" si="17">D86*E86</f>
        <v>0</v>
      </c>
    </row>
    <row r="87" spans="1:6" x14ac:dyDescent="0.2">
      <c r="A87" s="110"/>
      <c r="B87" s="111" t="s">
        <v>242</v>
      </c>
      <c r="C87" s="112" t="s">
        <v>184</v>
      </c>
      <c r="D87" s="113">
        <v>1</v>
      </c>
      <c r="E87" s="167"/>
      <c r="F87" s="114">
        <f t="shared" si="17"/>
        <v>0</v>
      </c>
    </row>
    <row r="88" spans="1:6" ht="25.5" x14ac:dyDescent="0.2">
      <c r="A88" s="110"/>
      <c r="B88" s="111" t="s">
        <v>243</v>
      </c>
      <c r="C88" s="112" t="s">
        <v>184</v>
      </c>
      <c r="D88" s="113">
        <v>14</v>
      </c>
      <c r="E88" s="167"/>
      <c r="F88" s="114">
        <f t="shared" si="17"/>
        <v>0</v>
      </c>
    </row>
    <row r="89" spans="1:6" x14ac:dyDescent="0.2">
      <c r="A89" s="110"/>
      <c r="B89" s="111" t="s">
        <v>244</v>
      </c>
      <c r="C89" s="112" t="s">
        <v>184</v>
      </c>
      <c r="D89" s="113">
        <v>1</v>
      </c>
      <c r="E89" s="167"/>
      <c r="F89" s="114">
        <f t="shared" si="17"/>
        <v>0</v>
      </c>
    </row>
    <row r="90" spans="1:6" ht="25.5" x14ac:dyDescent="0.2">
      <c r="A90" s="110"/>
      <c r="B90" s="111" t="s">
        <v>245</v>
      </c>
      <c r="C90" s="112" t="s">
        <v>24</v>
      </c>
      <c r="D90" s="113">
        <v>1</v>
      </c>
      <c r="E90" s="167"/>
      <c r="F90" s="114">
        <f t="shared" si="17"/>
        <v>0</v>
      </c>
    </row>
    <row r="91" spans="1:6" x14ac:dyDescent="0.2">
      <c r="A91" s="110"/>
      <c r="B91" s="111"/>
      <c r="C91" s="112"/>
      <c r="D91" s="113"/>
      <c r="E91" s="167"/>
      <c r="F91" s="114"/>
    </row>
    <row r="92" spans="1:6" x14ac:dyDescent="0.2">
      <c r="A92" s="110">
        <f>COUNT($A$81:A91)+1</f>
        <v>2</v>
      </c>
      <c r="B92" s="115" t="s">
        <v>246</v>
      </c>
      <c r="C92" s="112"/>
      <c r="D92" s="113"/>
      <c r="E92" s="167"/>
      <c r="F92" s="114"/>
    </row>
    <row r="93" spans="1:6" ht="51" x14ac:dyDescent="0.2">
      <c r="A93" s="110"/>
      <c r="B93" s="111" t="s">
        <v>203</v>
      </c>
      <c r="C93" s="112"/>
      <c r="D93" s="113"/>
      <c r="E93" s="167"/>
      <c r="F93" s="114"/>
    </row>
    <row r="94" spans="1:6" x14ac:dyDescent="0.2">
      <c r="A94" s="110"/>
      <c r="B94" s="111" t="s">
        <v>247</v>
      </c>
      <c r="C94" s="112" t="s">
        <v>184</v>
      </c>
      <c r="D94" s="113">
        <v>7</v>
      </c>
      <c r="E94" s="167"/>
      <c r="F94" s="114">
        <f t="shared" ref="F94" si="18">D94*E94</f>
        <v>0</v>
      </c>
    </row>
    <row r="95" spans="1:6" x14ac:dyDescent="0.2">
      <c r="A95" s="110"/>
      <c r="B95" s="116"/>
      <c r="C95" s="112"/>
      <c r="D95" s="113"/>
      <c r="E95" s="167"/>
      <c r="F95" s="114"/>
    </row>
    <row r="96" spans="1:6" ht="63.75" x14ac:dyDescent="0.2">
      <c r="A96" s="110">
        <f>COUNT($A$81:A95)+1</f>
        <v>3</v>
      </c>
      <c r="B96" s="115" t="s">
        <v>248</v>
      </c>
      <c r="C96" s="112"/>
      <c r="D96" s="113"/>
      <c r="E96" s="167"/>
      <c r="F96" s="114"/>
    </row>
    <row r="97" spans="1:6" x14ac:dyDescent="0.2">
      <c r="A97" s="110"/>
      <c r="B97" s="111" t="s">
        <v>249</v>
      </c>
      <c r="C97" s="112" t="s">
        <v>3</v>
      </c>
      <c r="D97" s="113">
        <v>410</v>
      </c>
      <c r="E97" s="167"/>
      <c r="F97" s="114">
        <f>D97*E97</f>
        <v>0</v>
      </c>
    </row>
    <row r="98" spans="1:6" x14ac:dyDescent="0.2">
      <c r="A98" s="110"/>
      <c r="B98" s="116"/>
      <c r="C98" s="112"/>
      <c r="D98" s="113"/>
      <c r="E98" s="167"/>
      <c r="F98" s="114"/>
    </row>
    <row r="99" spans="1:6" x14ac:dyDescent="0.2">
      <c r="A99" s="32" t="s">
        <v>250</v>
      </c>
      <c r="B99" s="32"/>
      <c r="C99" s="112"/>
      <c r="D99" s="113"/>
      <c r="E99" s="167"/>
      <c r="F99" s="114"/>
    </row>
    <row r="100" spans="1:6" x14ac:dyDescent="0.2">
      <c r="A100" s="110"/>
      <c r="B100" s="111"/>
      <c r="C100" s="112"/>
      <c r="D100" s="113"/>
      <c r="E100" s="167"/>
      <c r="F100" s="114"/>
    </row>
    <row r="101" spans="1:6" ht="51" x14ac:dyDescent="0.2">
      <c r="A101" s="110"/>
      <c r="B101" s="124" t="s">
        <v>251</v>
      </c>
      <c r="C101" s="112"/>
      <c r="D101" s="113"/>
      <c r="E101" s="167"/>
      <c r="F101" s="114"/>
    </row>
    <row r="102" spans="1:6" x14ac:dyDescent="0.2">
      <c r="A102" s="110"/>
      <c r="B102" s="111"/>
      <c r="C102" s="112"/>
      <c r="D102" s="113"/>
      <c r="E102" s="167"/>
      <c r="F102" s="114"/>
    </row>
    <row r="103" spans="1:6" ht="25.5" x14ac:dyDescent="0.2">
      <c r="A103" s="110">
        <f>COUNT($A$81:A100)+1</f>
        <v>4</v>
      </c>
      <c r="B103" s="111" t="s">
        <v>252</v>
      </c>
      <c r="C103" s="125" t="s">
        <v>184</v>
      </c>
      <c r="D103" s="125">
        <v>12</v>
      </c>
      <c r="E103" s="167"/>
      <c r="F103" s="126">
        <f>D103*E103</f>
        <v>0</v>
      </c>
    </row>
    <row r="104" spans="1:6" x14ac:dyDescent="0.2">
      <c r="A104" s="110"/>
      <c r="B104" s="111"/>
      <c r="C104" s="112"/>
      <c r="D104" s="113"/>
      <c r="E104" s="167"/>
      <c r="F104" s="114"/>
    </row>
    <row r="105" spans="1:6" ht="25.5" x14ac:dyDescent="0.2">
      <c r="A105" s="110">
        <f>COUNT($A$81:A104)+1</f>
        <v>5</v>
      </c>
      <c r="B105" s="111" t="s">
        <v>253</v>
      </c>
      <c r="C105" s="125" t="s">
        <v>184</v>
      </c>
      <c r="D105" s="125">
        <v>1</v>
      </c>
      <c r="E105" s="167"/>
      <c r="F105" s="126">
        <f>D105*E105</f>
        <v>0</v>
      </c>
    </row>
    <row r="106" spans="1:6" x14ac:dyDescent="0.2">
      <c r="A106" s="110"/>
      <c r="B106" s="111"/>
      <c r="C106" s="112"/>
      <c r="D106" s="113"/>
      <c r="E106" s="167"/>
      <c r="F106" s="114"/>
    </row>
    <row r="107" spans="1:6" ht="25.5" x14ac:dyDescent="0.2">
      <c r="A107" s="110">
        <f>COUNT($A$81:A106)+1</f>
        <v>6</v>
      </c>
      <c r="B107" s="111" t="s">
        <v>254</v>
      </c>
      <c r="C107" s="125" t="s">
        <v>184</v>
      </c>
      <c r="D107" s="125">
        <v>3</v>
      </c>
      <c r="E107" s="167"/>
      <c r="F107" s="126">
        <f>D107*E107</f>
        <v>0</v>
      </c>
    </row>
    <row r="108" spans="1:6" x14ac:dyDescent="0.2">
      <c r="A108" s="110"/>
      <c r="B108" s="111"/>
      <c r="C108" s="112"/>
      <c r="D108" s="113"/>
      <c r="E108" s="167"/>
      <c r="F108" s="114"/>
    </row>
    <row r="109" spans="1:6" ht="25.5" x14ac:dyDescent="0.2">
      <c r="A109" s="110">
        <f>COUNT($A$81:A108)+1</f>
        <v>7</v>
      </c>
      <c r="B109" s="111" t="s">
        <v>255</v>
      </c>
      <c r="C109" s="112"/>
      <c r="D109" s="113"/>
      <c r="E109" s="167"/>
      <c r="F109" s="114"/>
    </row>
    <row r="110" spans="1:6" ht="25.5" x14ac:dyDescent="0.2">
      <c r="A110" s="110"/>
      <c r="B110" s="111" t="s">
        <v>256</v>
      </c>
      <c r="C110" s="112" t="s">
        <v>3</v>
      </c>
      <c r="D110" s="113">
        <v>160</v>
      </c>
      <c r="E110" s="167"/>
      <c r="F110" s="114">
        <f t="shared" ref="F110" si="19">D110*E110</f>
        <v>0</v>
      </c>
    </row>
    <row r="111" spans="1:6" x14ac:dyDescent="0.2">
      <c r="A111" s="110"/>
      <c r="B111" s="111"/>
      <c r="C111" s="112"/>
      <c r="D111" s="113"/>
      <c r="E111" s="167"/>
      <c r="F111" s="114"/>
    </row>
    <row r="112" spans="1:6" x14ac:dyDescent="0.2">
      <c r="A112" s="110">
        <f>COUNT($A$81:A111)+1</f>
        <v>8</v>
      </c>
      <c r="B112" s="111" t="s">
        <v>257</v>
      </c>
      <c r="C112" s="112" t="s">
        <v>184</v>
      </c>
      <c r="D112" s="113">
        <v>16</v>
      </c>
      <c r="E112" s="167"/>
      <c r="F112" s="114">
        <f t="shared" ref="F112" si="20">D112*E112</f>
        <v>0</v>
      </c>
    </row>
    <row r="113" spans="1:6" x14ac:dyDescent="0.2">
      <c r="A113" s="110"/>
      <c r="B113" s="111"/>
      <c r="C113" s="112"/>
      <c r="D113" s="113"/>
      <c r="E113" s="167"/>
      <c r="F113" s="114"/>
    </row>
    <row r="114" spans="1:6" x14ac:dyDescent="0.2">
      <c r="A114" s="110">
        <f>COUNT($A$81:A113)+1</f>
        <v>9</v>
      </c>
      <c r="B114" s="111" t="s">
        <v>258</v>
      </c>
      <c r="C114" s="112" t="s">
        <v>24</v>
      </c>
      <c r="D114" s="113">
        <v>1</v>
      </c>
      <c r="E114" s="167"/>
      <c r="F114" s="114">
        <f t="shared" ref="F114" si="21">D114*E114</f>
        <v>0</v>
      </c>
    </row>
    <row r="115" spans="1:6" x14ac:dyDescent="0.2">
      <c r="A115" s="110"/>
      <c r="B115" s="111"/>
      <c r="C115" s="112"/>
      <c r="D115" s="113"/>
      <c r="E115" s="167"/>
      <c r="F115" s="114"/>
    </row>
    <row r="116" spans="1:6" ht="51" x14ac:dyDescent="0.2">
      <c r="A116" s="110">
        <f>COUNT($A$81:A115)+1</f>
        <v>10</v>
      </c>
      <c r="B116" s="111" t="s">
        <v>259</v>
      </c>
      <c r="C116" s="112" t="s">
        <v>24</v>
      </c>
      <c r="D116" s="113">
        <v>1</v>
      </c>
      <c r="E116" s="167"/>
      <c r="F116" s="114">
        <f t="shared" ref="F116" si="22">D116*E116</f>
        <v>0</v>
      </c>
    </row>
    <row r="117" spans="1:6" x14ac:dyDescent="0.2">
      <c r="A117" s="110"/>
      <c r="B117" s="111"/>
      <c r="C117" s="112"/>
      <c r="D117" s="113"/>
      <c r="E117" s="167"/>
      <c r="F117" s="114"/>
    </row>
    <row r="118" spans="1:6" ht="14.45" customHeight="1" x14ac:dyDescent="0.2">
      <c r="A118" s="33" t="s">
        <v>260</v>
      </c>
      <c r="B118" s="144"/>
      <c r="C118" s="112"/>
      <c r="D118" s="113"/>
      <c r="E118" s="167"/>
      <c r="F118" s="114"/>
    </row>
    <row r="119" spans="1:6" x14ac:dyDescent="0.2">
      <c r="A119" s="122"/>
      <c r="B119" s="111"/>
      <c r="C119" s="112"/>
      <c r="D119" s="113"/>
      <c r="E119" s="167"/>
      <c r="F119" s="114"/>
    </row>
    <row r="120" spans="1:6" ht="191.25" x14ac:dyDescent="0.2">
      <c r="A120" s="110">
        <f>COUNT($A$81:A119)+1</f>
        <v>11</v>
      </c>
      <c r="B120" s="127" t="s">
        <v>261</v>
      </c>
      <c r="C120" s="128" t="s">
        <v>184</v>
      </c>
      <c r="D120" s="129">
        <v>7</v>
      </c>
      <c r="E120" s="167"/>
      <c r="F120" s="130">
        <f>D120*E120</f>
        <v>0</v>
      </c>
    </row>
    <row r="121" spans="1:6" x14ac:dyDescent="0.2">
      <c r="A121" s="110"/>
      <c r="B121" s="127"/>
      <c r="C121" s="128"/>
      <c r="D121" s="129"/>
      <c r="E121" s="167"/>
      <c r="F121" s="130"/>
    </row>
    <row r="122" spans="1:6" ht="178.5" x14ac:dyDescent="0.2">
      <c r="A122" s="110">
        <f>COUNT($A$81:A121)+1</f>
        <v>12</v>
      </c>
      <c r="B122" s="127" t="s">
        <v>262</v>
      </c>
      <c r="C122" s="128" t="s">
        <v>184</v>
      </c>
      <c r="D122" s="129">
        <v>7</v>
      </c>
      <c r="E122" s="167"/>
      <c r="F122" s="130">
        <f>D122*E122</f>
        <v>0</v>
      </c>
    </row>
    <row r="123" spans="1:6" x14ac:dyDescent="0.2">
      <c r="A123" s="110"/>
      <c r="B123" s="127"/>
      <c r="C123" s="128"/>
      <c r="D123" s="129"/>
      <c r="E123" s="167"/>
      <c r="F123" s="130"/>
    </row>
    <row r="124" spans="1:6" ht="204" x14ac:dyDescent="0.2">
      <c r="A124" s="110">
        <f>COUNT($A$81:A123)+1</f>
        <v>13</v>
      </c>
      <c r="B124" s="127" t="s">
        <v>263</v>
      </c>
      <c r="C124" s="128" t="s">
        <v>184</v>
      </c>
      <c r="D124" s="129">
        <v>11</v>
      </c>
      <c r="E124" s="167"/>
      <c r="F124" s="130">
        <f>D124*E124</f>
        <v>0</v>
      </c>
    </row>
    <row r="125" spans="1:6" x14ac:dyDescent="0.2">
      <c r="A125" s="110"/>
      <c r="B125" s="127"/>
      <c r="C125" s="128"/>
      <c r="D125" s="129"/>
      <c r="E125" s="167"/>
      <c r="F125" s="130"/>
    </row>
    <row r="126" spans="1:6" ht="140.25" x14ac:dyDescent="0.2">
      <c r="A126" s="110">
        <f>COUNT($A$81:A125)+1</f>
        <v>14</v>
      </c>
      <c r="B126" s="127" t="s">
        <v>264</v>
      </c>
      <c r="C126" s="128" t="s">
        <v>184</v>
      </c>
      <c r="D126" s="129">
        <v>11</v>
      </c>
      <c r="E126" s="167"/>
      <c r="F126" s="130">
        <f>D126*E126</f>
        <v>0</v>
      </c>
    </row>
    <row r="127" spans="1:6" x14ac:dyDescent="0.2">
      <c r="A127" s="110"/>
      <c r="B127" s="127"/>
      <c r="C127" s="128"/>
      <c r="D127" s="129"/>
      <c r="E127" s="167"/>
      <c r="F127" s="130"/>
    </row>
    <row r="128" spans="1:6" ht="140.25" x14ac:dyDescent="0.2">
      <c r="A128" s="110">
        <f>COUNT($A$81:A127)+1</f>
        <v>15</v>
      </c>
      <c r="B128" s="127" t="s">
        <v>265</v>
      </c>
      <c r="C128" s="128" t="s">
        <v>184</v>
      </c>
      <c r="D128" s="129">
        <v>3</v>
      </c>
      <c r="E128" s="167"/>
      <c r="F128" s="130">
        <f>D128*E128</f>
        <v>0</v>
      </c>
    </row>
    <row r="129" spans="1:6" x14ac:dyDescent="0.2">
      <c r="A129" s="110"/>
      <c r="B129" s="127"/>
      <c r="C129" s="128"/>
      <c r="D129" s="129"/>
      <c r="E129" s="167"/>
      <c r="F129" s="130"/>
    </row>
    <row r="130" spans="1:6" ht="178.5" x14ac:dyDescent="0.2">
      <c r="A130" s="110">
        <f>COUNT($A$81:A129)+1</f>
        <v>16</v>
      </c>
      <c r="B130" s="127" t="s">
        <v>266</v>
      </c>
      <c r="C130" s="128" t="s">
        <v>184</v>
      </c>
      <c r="D130" s="129">
        <v>5</v>
      </c>
      <c r="E130" s="167"/>
      <c r="F130" s="130">
        <f>D130*E130</f>
        <v>0</v>
      </c>
    </row>
    <row r="131" spans="1:6" x14ac:dyDescent="0.2">
      <c r="A131" s="110"/>
      <c r="B131" s="127"/>
      <c r="C131" s="128"/>
      <c r="D131" s="129"/>
      <c r="E131" s="167"/>
      <c r="F131" s="130"/>
    </row>
    <row r="132" spans="1:6" ht="178.5" x14ac:dyDescent="0.2">
      <c r="A132" s="110">
        <f>COUNT($A$81:A131)+1</f>
        <v>17</v>
      </c>
      <c r="B132" s="127" t="s">
        <v>267</v>
      </c>
      <c r="C132" s="128" t="s">
        <v>184</v>
      </c>
      <c r="D132" s="129">
        <v>2</v>
      </c>
      <c r="E132" s="167"/>
      <c r="F132" s="130">
        <f>D132*E132</f>
        <v>0</v>
      </c>
    </row>
    <row r="133" spans="1:6" x14ac:dyDescent="0.2">
      <c r="A133" s="110"/>
      <c r="B133" s="127"/>
      <c r="C133" s="128"/>
      <c r="D133" s="129"/>
      <c r="E133" s="167"/>
      <c r="F133" s="130"/>
    </row>
    <row r="134" spans="1:6" ht="153" x14ac:dyDescent="0.2">
      <c r="A134" s="110">
        <f>COUNT($A$81:A133)+1</f>
        <v>18</v>
      </c>
      <c r="B134" s="127" t="s">
        <v>268</v>
      </c>
      <c r="C134" s="128" t="s">
        <v>184</v>
      </c>
      <c r="D134" s="129">
        <v>1</v>
      </c>
      <c r="E134" s="167"/>
      <c r="F134" s="130">
        <f>D134*E134</f>
        <v>0</v>
      </c>
    </row>
    <row r="135" spans="1:6" x14ac:dyDescent="0.2">
      <c r="A135" s="110"/>
      <c r="B135" s="127"/>
      <c r="C135" s="128"/>
      <c r="D135" s="129"/>
      <c r="E135" s="167"/>
      <c r="F135" s="130"/>
    </row>
    <row r="136" spans="1:6" ht="204" x14ac:dyDescent="0.2">
      <c r="A136" s="110">
        <f>COUNT($A$81:A135)+1</f>
        <v>19</v>
      </c>
      <c r="B136" s="127" t="s">
        <v>269</v>
      </c>
      <c r="C136" s="128" t="s">
        <v>184</v>
      </c>
      <c r="D136" s="129">
        <v>1</v>
      </c>
      <c r="E136" s="167"/>
      <c r="F136" s="130">
        <f>D136*E136</f>
        <v>0</v>
      </c>
    </row>
    <row r="137" spans="1:6" x14ac:dyDescent="0.2">
      <c r="A137" s="110"/>
      <c r="B137" s="127"/>
      <c r="C137" s="128"/>
      <c r="D137" s="129"/>
      <c r="E137" s="167"/>
      <c r="F137" s="130"/>
    </row>
    <row r="138" spans="1:6" ht="140.25" x14ac:dyDescent="0.2">
      <c r="A138" s="110">
        <f>COUNT($A$81:A137)+1</f>
        <v>20</v>
      </c>
      <c r="B138" s="127" t="s">
        <v>270</v>
      </c>
      <c r="C138" s="128" t="s">
        <v>184</v>
      </c>
      <c r="D138" s="129">
        <v>1</v>
      </c>
      <c r="E138" s="167"/>
      <c r="F138" s="130">
        <f>D138*E138</f>
        <v>0</v>
      </c>
    </row>
    <row r="139" spans="1:6" x14ac:dyDescent="0.2">
      <c r="A139" s="110"/>
      <c r="B139" s="127"/>
      <c r="C139" s="128"/>
      <c r="D139" s="129"/>
      <c r="E139" s="167"/>
      <c r="F139" s="130"/>
    </row>
    <row r="140" spans="1:6" ht="229.5" x14ac:dyDescent="0.2">
      <c r="A140" s="110">
        <f>COUNT($A$81:A139)+1</f>
        <v>21</v>
      </c>
      <c r="B140" s="131" t="s">
        <v>271</v>
      </c>
      <c r="C140" s="128" t="s">
        <v>184</v>
      </c>
      <c r="D140" s="129">
        <v>1</v>
      </c>
      <c r="E140" s="167"/>
      <c r="F140" s="130">
        <f>D140*E140</f>
        <v>0</v>
      </c>
    </row>
    <row r="141" spans="1:6" x14ac:dyDescent="0.2">
      <c r="A141" s="110"/>
      <c r="B141" s="131"/>
      <c r="C141" s="128"/>
      <c r="D141" s="129"/>
      <c r="E141" s="170"/>
      <c r="F141" s="130"/>
    </row>
    <row r="142" spans="1:6" ht="165.75" x14ac:dyDescent="0.2">
      <c r="A142" s="110">
        <f>COUNT($A$81:A141)+1</f>
        <v>22</v>
      </c>
      <c r="B142" s="131" t="s">
        <v>272</v>
      </c>
      <c r="C142" s="27" t="s">
        <v>184</v>
      </c>
      <c r="D142" s="27">
        <v>1</v>
      </c>
      <c r="E142" s="167"/>
      <c r="F142" s="114">
        <f t="shared" ref="F142" si="23">IF(D142="", "", D142*E142)</f>
        <v>0</v>
      </c>
    </row>
    <row r="143" spans="1:6" x14ac:dyDescent="0.2">
      <c r="A143" s="110"/>
      <c r="B143" s="131"/>
      <c r="C143" s="27"/>
      <c r="D143" s="27"/>
      <c r="E143" s="167"/>
      <c r="F143" s="114"/>
    </row>
    <row r="144" spans="1:6" ht="76.5" x14ac:dyDescent="0.2">
      <c r="A144" s="110">
        <f>COUNT($A$81:A143)+1</f>
        <v>23</v>
      </c>
      <c r="B144" s="127" t="s">
        <v>273</v>
      </c>
      <c r="C144" s="128" t="s">
        <v>184</v>
      </c>
      <c r="D144" s="129">
        <v>1</v>
      </c>
      <c r="E144" s="167"/>
      <c r="F144" s="130">
        <f>D144*E144</f>
        <v>0</v>
      </c>
    </row>
    <row r="145" spans="1:6" x14ac:dyDescent="0.2">
      <c r="A145" s="110"/>
      <c r="B145" s="131"/>
      <c r="C145" s="27"/>
      <c r="D145" s="27"/>
      <c r="E145" s="167"/>
      <c r="F145" s="114"/>
    </row>
    <row r="146" spans="1:6" ht="25.5" x14ac:dyDescent="0.2">
      <c r="A146" s="110">
        <f>COUNT($A$81:A145)+1</f>
        <v>24</v>
      </c>
      <c r="B146" s="127" t="s">
        <v>274</v>
      </c>
      <c r="C146" s="128"/>
      <c r="D146" s="129"/>
      <c r="E146" s="171"/>
      <c r="F146" s="130"/>
    </row>
    <row r="147" spans="1:6" x14ac:dyDescent="0.2">
      <c r="A147" s="110"/>
      <c r="B147" s="132" t="s">
        <v>275</v>
      </c>
      <c r="C147" s="133" t="s">
        <v>3</v>
      </c>
      <c r="D147" s="134">
        <v>100</v>
      </c>
      <c r="E147" s="167"/>
      <c r="F147" s="130">
        <f>D147*E147</f>
        <v>0</v>
      </c>
    </row>
    <row r="148" spans="1:6" x14ac:dyDescent="0.2">
      <c r="A148" s="110"/>
      <c r="B148" s="132" t="s">
        <v>276</v>
      </c>
      <c r="C148" s="133" t="s">
        <v>3</v>
      </c>
      <c r="D148" s="134">
        <v>200</v>
      </c>
      <c r="E148" s="167"/>
      <c r="F148" s="130">
        <f t="shared" ref="F148:F149" si="24">D148*E148</f>
        <v>0</v>
      </c>
    </row>
    <row r="149" spans="1:6" x14ac:dyDescent="0.2">
      <c r="A149" s="110"/>
      <c r="B149" s="132" t="s">
        <v>277</v>
      </c>
      <c r="C149" s="133" t="s">
        <v>3</v>
      </c>
      <c r="D149" s="134">
        <v>10</v>
      </c>
      <c r="E149" s="167"/>
      <c r="F149" s="130">
        <f t="shared" si="24"/>
        <v>0</v>
      </c>
    </row>
    <row r="150" spans="1:6" x14ac:dyDescent="0.2">
      <c r="A150" s="110"/>
      <c r="B150" s="135"/>
      <c r="C150" s="136"/>
      <c r="D150" s="137"/>
      <c r="E150" s="172"/>
      <c r="F150" s="130"/>
    </row>
    <row r="151" spans="1:6" ht="25.5" x14ac:dyDescent="0.2">
      <c r="A151" s="110">
        <f>COUNT($A$81:A150)+1</f>
        <v>25</v>
      </c>
      <c r="B151" s="127" t="s">
        <v>278</v>
      </c>
      <c r="C151" s="8"/>
      <c r="D151" s="137"/>
      <c r="E151" s="172"/>
      <c r="F151" s="130"/>
    </row>
    <row r="152" spans="1:6" x14ac:dyDescent="0.2">
      <c r="A152" s="110"/>
      <c r="B152" s="127" t="s">
        <v>279</v>
      </c>
      <c r="C152" s="8" t="s">
        <v>3</v>
      </c>
      <c r="D152" s="134">
        <v>0</v>
      </c>
      <c r="E152" s="167"/>
      <c r="F152" s="138">
        <f t="shared" ref="F152:F163" si="25">D152*E152</f>
        <v>0</v>
      </c>
    </row>
    <row r="153" spans="1:6" x14ac:dyDescent="0.2">
      <c r="A153" s="110"/>
      <c r="B153" s="127" t="s">
        <v>280</v>
      </c>
      <c r="C153" s="8" t="s">
        <v>3</v>
      </c>
      <c r="D153" s="134">
        <v>0</v>
      </c>
      <c r="E153" s="167"/>
      <c r="F153" s="138">
        <f t="shared" si="25"/>
        <v>0</v>
      </c>
    </row>
    <row r="154" spans="1:6" x14ac:dyDescent="0.2">
      <c r="A154" s="110"/>
      <c r="B154" s="139"/>
      <c r="C154" s="140"/>
      <c r="D154" s="137"/>
      <c r="E154" s="172"/>
      <c r="F154" s="130"/>
    </row>
    <row r="155" spans="1:6" x14ac:dyDescent="0.2">
      <c r="A155" s="110">
        <f>COUNT($A$81:A154)+1</f>
        <v>26</v>
      </c>
      <c r="B155" s="127" t="s">
        <v>281</v>
      </c>
      <c r="C155" s="129" t="s">
        <v>24</v>
      </c>
      <c r="D155" s="128">
        <v>1</v>
      </c>
      <c r="E155" s="167"/>
      <c r="F155" s="130">
        <f t="shared" si="25"/>
        <v>0</v>
      </c>
    </row>
    <row r="156" spans="1:6" x14ac:dyDescent="0.2">
      <c r="A156" s="110"/>
      <c r="B156" s="139"/>
      <c r="C156" s="140"/>
      <c r="D156" s="140"/>
      <c r="E156" s="172"/>
      <c r="F156" s="130"/>
    </row>
    <row r="157" spans="1:6" x14ac:dyDescent="0.2">
      <c r="A157" s="110">
        <f>COUNT($A$81:A156)+1</f>
        <v>27</v>
      </c>
      <c r="B157" s="127" t="s">
        <v>282</v>
      </c>
      <c r="C157" s="129" t="s">
        <v>24</v>
      </c>
      <c r="D157" s="128">
        <v>1</v>
      </c>
      <c r="E157" s="167"/>
      <c r="F157" s="130">
        <f t="shared" si="25"/>
        <v>0</v>
      </c>
    </row>
    <row r="158" spans="1:6" x14ac:dyDescent="0.2">
      <c r="A158" s="110"/>
      <c r="B158" s="127"/>
      <c r="C158" s="129"/>
      <c r="D158" s="128"/>
      <c r="E158" s="172"/>
      <c r="F158" s="130"/>
    </row>
    <row r="159" spans="1:6" x14ac:dyDescent="0.2">
      <c r="A159" s="110">
        <f>COUNT($A$81:A158)+1</f>
        <v>28</v>
      </c>
      <c r="B159" s="127" t="s">
        <v>283</v>
      </c>
      <c r="C159" s="129" t="s">
        <v>24</v>
      </c>
      <c r="D159" s="128">
        <v>1</v>
      </c>
      <c r="E159" s="167"/>
      <c r="F159" s="130">
        <f t="shared" si="25"/>
        <v>0</v>
      </c>
    </row>
    <row r="160" spans="1:6" x14ac:dyDescent="0.2">
      <c r="A160" s="110"/>
      <c r="B160" s="135"/>
      <c r="C160" s="136"/>
      <c r="D160" s="136"/>
      <c r="E160" s="172"/>
      <c r="F160" s="130"/>
    </row>
    <row r="161" spans="1:6" x14ac:dyDescent="0.2">
      <c r="A161" s="110">
        <f>COUNT($A$81:A160)+1</f>
        <v>29</v>
      </c>
      <c r="B161" s="127" t="s">
        <v>284</v>
      </c>
      <c r="C161" s="129" t="s">
        <v>24</v>
      </c>
      <c r="D161" s="128">
        <v>1</v>
      </c>
      <c r="E161" s="167"/>
      <c r="F161" s="130">
        <f t="shared" si="25"/>
        <v>0</v>
      </c>
    </row>
    <row r="162" spans="1:6" x14ac:dyDescent="0.2">
      <c r="A162" s="110"/>
      <c r="B162" s="127"/>
      <c r="C162" s="129"/>
      <c r="D162" s="128"/>
      <c r="E162" s="172"/>
      <c r="F162" s="130"/>
    </row>
    <row r="163" spans="1:6" x14ac:dyDescent="0.2">
      <c r="A163" s="110">
        <f>COUNT($A$81:A162)+1</f>
        <v>30</v>
      </c>
      <c r="B163" s="127" t="s">
        <v>285</v>
      </c>
      <c r="C163" s="129" t="s">
        <v>24</v>
      </c>
      <c r="D163" s="128">
        <v>1</v>
      </c>
      <c r="E163" s="167"/>
      <c r="F163" s="130">
        <f t="shared" si="25"/>
        <v>0</v>
      </c>
    </row>
    <row r="164" spans="1:6" x14ac:dyDescent="0.2">
      <c r="A164" s="110"/>
      <c r="B164" s="111"/>
      <c r="C164" s="112"/>
      <c r="D164" s="113"/>
      <c r="E164" s="167"/>
      <c r="F164" s="114"/>
    </row>
    <row r="165" spans="1:6" ht="14.25" x14ac:dyDescent="0.2">
      <c r="A165" s="33" t="s">
        <v>286</v>
      </c>
      <c r="B165" s="144"/>
      <c r="C165" s="112"/>
      <c r="D165" s="113"/>
      <c r="E165" s="167"/>
      <c r="F165" s="114"/>
    </row>
    <row r="166" spans="1:6" ht="14.25" x14ac:dyDescent="0.2">
      <c r="A166" s="33"/>
      <c r="B166" s="141"/>
      <c r="C166" s="142"/>
      <c r="D166" s="137"/>
      <c r="E166" s="172"/>
      <c r="F166" s="130"/>
    </row>
    <row r="167" spans="1:6" ht="25.5" x14ac:dyDescent="0.2">
      <c r="A167" s="110">
        <f>COUNT($A$81:A166)+1</f>
        <v>31</v>
      </c>
      <c r="B167" s="143" t="s">
        <v>287</v>
      </c>
      <c r="C167" s="142"/>
      <c r="D167" s="137"/>
      <c r="E167" s="172"/>
      <c r="F167" s="130"/>
    </row>
    <row r="168" spans="1:6" x14ac:dyDescent="0.2">
      <c r="A168" s="33"/>
      <c r="B168" s="111" t="s">
        <v>200</v>
      </c>
      <c r="C168" s="112" t="s">
        <v>3</v>
      </c>
      <c r="D168" s="113">
        <v>500</v>
      </c>
      <c r="E168" s="167"/>
      <c r="F168" s="114">
        <f>D168*E168</f>
        <v>0</v>
      </c>
    </row>
    <row r="169" spans="1:6" x14ac:dyDescent="0.2">
      <c r="A169" s="33"/>
      <c r="B169" s="111" t="s">
        <v>201</v>
      </c>
      <c r="C169" s="112" t="s">
        <v>3</v>
      </c>
      <c r="D169" s="113">
        <v>0</v>
      </c>
      <c r="E169" s="167"/>
      <c r="F169" s="114">
        <f>D169*E169</f>
        <v>0</v>
      </c>
    </row>
    <row r="170" spans="1:6" x14ac:dyDescent="0.2">
      <c r="A170" s="110"/>
      <c r="B170" s="111"/>
      <c r="C170" s="112"/>
      <c r="D170" s="113"/>
      <c r="E170" s="167"/>
      <c r="F170" s="114"/>
    </row>
    <row r="171" spans="1:6" ht="25.5" x14ac:dyDescent="0.2">
      <c r="A171" s="110">
        <f>COUNT($A$81:A170)+1</f>
        <v>32</v>
      </c>
      <c r="B171" s="111" t="s">
        <v>288</v>
      </c>
      <c r="C171" s="112" t="s">
        <v>3</v>
      </c>
      <c r="D171" s="113">
        <v>50</v>
      </c>
      <c r="E171" s="167"/>
      <c r="F171" s="114">
        <f t="shared" ref="F171" si="26">D171*E171</f>
        <v>0</v>
      </c>
    </row>
    <row r="172" spans="1:6" x14ac:dyDescent="0.2">
      <c r="A172" s="110"/>
      <c r="B172" s="111"/>
      <c r="C172" s="112"/>
      <c r="D172" s="113"/>
      <c r="E172" s="167"/>
      <c r="F172" s="114"/>
    </row>
    <row r="173" spans="1:6" x14ac:dyDescent="0.2">
      <c r="A173" s="110">
        <f>COUNT($A$81:A172)+1</f>
        <v>33</v>
      </c>
      <c r="B173" s="111" t="s">
        <v>234</v>
      </c>
      <c r="C173" s="112"/>
      <c r="D173" s="120">
        <v>0.01</v>
      </c>
      <c r="E173" s="167"/>
      <c r="F173" s="114">
        <f>SUM(F81:F171)*D173</f>
        <v>0</v>
      </c>
    </row>
    <row r="174" spans="1:6" x14ac:dyDescent="0.2">
      <c r="A174" s="110"/>
      <c r="B174" s="111"/>
      <c r="C174" s="112"/>
      <c r="D174" s="113"/>
      <c r="E174" s="167"/>
      <c r="F174" s="114"/>
    </row>
    <row r="175" spans="1:6" x14ac:dyDescent="0.2">
      <c r="A175" s="110"/>
      <c r="B175" s="111"/>
      <c r="C175" s="112"/>
      <c r="D175" s="113"/>
      <c r="E175" s="167"/>
      <c r="F175" s="114"/>
    </row>
    <row r="176" spans="1:6" ht="16.5" thickBot="1" x14ac:dyDescent="0.3">
      <c r="A176" s="150" t="s">
        <v>289</v>
      </c>
      <c r="B176" s="151"/>
      <c r="C176" s="152"/>
      <c r="D176" s="152"/>
      <c r="E176" s="169"/>
      <c r="F176" s="153">
        <f>SUM(F81:F175)</f>
        <v>0</v>
      </c>
    </row>
    <row r="177" spans="1:6" x14ac:dyDescent="0.2">
      <c r="A177" s="110"/>
      <c r="B177" s="111"/>
      <c r="C177" s="112"/>
      <c r="D177" s="113"/>
      <c r="E177" s="114"/>
      <c r="F177" s="114"/>
    </row>
    <row r="178" spans="1:6" x14ac:dyDescent="0.2">
      <c r="A178" s="110"/>
      <c r="B178" s="111"/>
      <c r="C178" s="112"/>
      <c r="D178" s="113"/>
      <c r="E178" s="114"/>
      <c r="F178" s="114"/>
    </row>
    <row r="179" spans="1:6" x14ac:dyDescent="0.2">
      <c r="A179" s="110"/>
      <c r="B179" s="111"/>
      <c r="C179" s="112"/>
      <c r="D179" s="113"/>
      <c r="E179" s="114"/>
      <c r="F179" s="114"/>
    </row>
  </sheetData>
  <sheetProtection algorithmName="SHA-512" hashValue="8zUYgKQX0/rKac2q/beZQS8fwIkv7kvqnpwDo5bnhciEFhWaoYHbUWPYBjNbE6FG4F0HfEtIy43Q0OloITHHXw==" saltValue="azmqCfyEqAy8rv6rgDAbcw==" spinCount="100000" sheet="1" objects="1" scenarios="1"/>
  <phoneticPr fontId="0" type="noConversion"/>
  <hyperlinks>
    <hyperlink ref="B6" r:id="rId1" location="SB!A1" display="Dobava in montaža razdelilnika"/>
    <hyperlink ref="B24" r:id="rId2" location="Cevi!A1"/>
    <hyperlink ref="B28" r:id="rId3" location="'sti-vtič'!A1"/>
    <hyperlink ref="B41" r:id="rId4" location="luči!A1" display="Dobava in montaža svetilk komplet z žarnicami/sijalkami, dušilkami, ter obešalnim in pritrdilnim priborom:"/>
    <hyperlink ref="B92" r:id="rId5" location="'TK vtič'!A1"/>
    <hyperlink ref="B96" r:id="rId6" location="'TK kabli'!A1" display="Dobava in polaganje vodnikov za podatkovno inštalacij, v ometu;  v betonu v izolirnih IPF ceveh; nadometno na kabelskih policah in v izolirnih ceveh na distančnih objemkah v razmerju: (40%/30%/30%)"/>
    <hyperlink ref="A99:B99" r:id="rId7" location="Požar!A1" display="POŽARNO JAVLJANJE IN CO DETEKCIJA"/>
    <hyperlink ref="B167" r:id="rId8" location="Cevi!A1"/>
    <hyperlink ref="B52" r:id="rId9" location="Police!A1"/>
    <hyperlink ref="B15" r:id="rId10" location="Kabli!A1" display="Dobava in  polaganje vodnikov v ometu;  v plošči v izolirnih IPF ceveh; nadometno na kabelskih policah in v izolirnih ceveh na distančnih objemkah v razmerju: (70%/30%/0%)"/>
  </hyperlinks>
  <printOptions gridLines="1" gridLinesSet="0"/>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Zbirnik</vt:lpstr>
      <vt:lpstr>gradbeno in obrtniška</vt:lpstr>
      <vt:lpstr>strojne</vt:lpstr>
      <vt:lpstr>elektro</vt:lpstr>
      <vt:lpstr>'gradbeno in obrtniška'!Print_Area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VZOREC PONUDBE EXCEL</dc:title>
  <dc:creator>Gasper Kresnik</dc:creator>
  <cp:lastModifiedBy>Simon</cp:lastModifiedBy>
  <cp:lastPrinted>2022-02-10T11:22:36Z</cp:lastPrinted>
  <dcterms:created xsi:type="dcterms:W3CDTF">1998-01-29T17:11:42Z</dcterms:created>
  <dcterms:modified xsi:type="dcterms:W3CDTF">2022-11-01T08:00:00Z</dcterms:modified>
</cp:coreProperties>
</file>